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G:\Meu Drive\PARCERIAS\PARCERIAS 2024\02. CHAMAMENTO PÚBLICO\05. SAICA - Criança e Adolescente 0 a 17 anos\02. Termo de Referência e seus Anexos\"/>
    </mc:Choice>
  </mc:AlternateContent>
  <xr:revisionPtr revIDLastSave="0" documentId="13_ncr:1_{E7EF6AA7-26A4-4D2B-B5F1-C21F5E74D73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o de Aplicação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6" i="1" l="1"/>
  <c r="E97" i="1" s="1"/>
  <c r="F96" i="1"/>
  <c r="F97" i="1" s="1"/>
  <c r="G96" i="1"/>
  <c r="H96" i="1"/>
  <c r="H97" i="1" s="1"/>
  <c r="D96" i="1"/>
  <c r="D97" i="1" s="1"/>
  <c r="I180" i="1"/>
  <c r="I181" i="1"/>
  <c r="I182" i="1"/>
  <c r="I183" i="1"/>
  <c r="I184" i="1"/>
  <c r="I185" i="1"/>
  <c r="I186" i="1"/>
  <c r="I187" i="1"/>
  <c r="I188" i="1"/>
  <c r="I178" i="1"/>
  <c r="I179" i="1"/>
  <c r="I177" i="1"/>
  <c r="H178" i="1"/>
  <c r="H179" i="1"/>
  <c r="H180" i="1"/>
  <c r="H181" i="1"/>
  <c r="H182" i="1"/>
  <c r="H183" i="1"/>
  <c r="H184" i="1"/>
  <c r="H185" i="1"/>
  <c r="H186" i="1"/>
  <c r="H187" i="1"/>
  <c r="H188" i="1"/>
  <c r="H177" i="1"/>
  <c r="F155" i="1"/>
  <c r="F156" i="1" s="1"/>
  <c r="G198" i="1" s="1"/>
  <c r="G154" i="1"/>
  <c r="G153" i="1"/>
  <c r="G152" i="1"/>
  <c r="G151" i="1"/>
  <c r="F146" i="1"/>
  <c r="F147" i="1" s="1"/>
  <c r="G197" i="1" s="1"/>
  <c r="G145" i="1"/>
  <c r="G144" i="1"/>
  <c r="G143" i="1"/>
  <c r="G142" i="1"/>
  <c r="G141" i="1"/>
  <c r="G140" i="1"/>
  <c r="G139" i="1"/>
  <c r="H134" i="1"/>
  <c r="H135" i="1" s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G97" i="1"/>
  <c r="I95" i="1"/>
  <c r="C95" i="1"/>
  <c r="B95" i="1"/>
  <c r="I94" i="1"/>
  <c r="C94" i="1"/>
  <c r="B94" i="1"/>
  <c r="I93" i="1"/>
  <c r="C93" i="1"/>
  <c r="B93" i="1"/>
  <c r="I92" i="1"/>
  <c r="C92" i="1"/>
  <c r="B92" i="1"/>
  <c r="I91" i="1"/>
  <c r="C91" i="1"/>
  <c r="B91" i="1"/>
  <c r="I90" i="1"/>
  <c r="C90" i="1"/>
  <c r="B90" i="1"/>
  <c r="I89" i="1"/>
  <c r="C89" i="1"/>
  <c r="B89" i="1"/>
  <c r="I88" i="1"/>
  <c r="C88" i="1"/>
  <c r="B88" i="1"/>
  <c r="I87" i="1"/>
  <c r="C87" i="1"/>
  <c r="B87" i="1"/>
  <c r="I86" i="1"/>
  <c r="C86" i="1"/>
  <c r="B86" i="1"/>
  <c r="J79" i="1"/>
  <c r="C79" i="1"/>
  <c r="B79" i="1"/>
  <c r="J78" i="1"/>
  <c r="C78" i="1"/>
  <c r="B78" i="1"/>
  <c r="J77" i="1"/>
  <c r="C77" i="1"/>
  <c r="B77" i="1"/>
  <c r="J76" i="1"/>
  <c r="C76" i="1"/>
  <c r="B76" i="1"/>
  <c r="J75" i="1"/>
  <c r="C75" i="1"/>
  <c r="B75" i="1"/>
  <c r="J74" i="1"/>
  <c r="C74" i="1"/>
  <c r="B74" i="1"/>
  <c r="J73" i="1"/>
  <c r="C73" i="1"/>
  <c r="B73" i="1"/>
  <c r="J72" i="1"/>
  <c r="C72" i="1"/>
  <c r="B72" i="1"/>
  <c r="J71" i="1"/>
  <c r="C71" i="1"/>
  <c r="B71" i="1"/>
  <c r="J70" i="1"/>
  <c r="C70" i="1"/>
  <c r="B70" i="1"/>
  <c r="G63" i="1"/>
  <c r="G64" i="1" s="1"/>
  <c r="F63" i="1"/>
  <c r="F64" i="1" s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F48" i="1"/>
  <c r="F49" i="1" s="1"/>
  <c r="D48" i="1"/>
  <c r="D49" i="1" s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3" i="1"/>
  <c r="J32" i="1"/>
  <c r="M32" i="1" s="1"/>
  <c r="J31" i="1"/>
  <c r="M31" i="1" s="1"/>
  <c r="J30" i="1"/>
  <c r="M30" i="1" s="1"/>
  <c r="J29" i="1"/>
  <c r="M29" i="1" s="1"/>
  <c r="J28" i="1"/>
  <c r="M28" i="1" s="1"/>
  <c r="J27" i="1"/>
  <c r="M27" i="1" s="1"/>
  <c r="J26" i="1"/>
  <c r="M26" i="1" s="1"/>
  <c r="J25" i="1"/>
  <c r="M25" i="1" s="1"/>
  <c r="J24" i="1"/>
  <c r="M24" i="1" s="1"/>
  <c r="J23" i="1"/>
  <c r="M23" i="1" s="1"/>
  <c r="J183" i="1" l="1"/>
  <c r="I96" i="1"/>
  <c r="J177" i="1"/>
  <c r="J180" i="1"/>
  <c r="J186" i="1"/>
  <c r="I189" i="1"/>
  <c r="J189" i="1"/>
  <c r="J101" i="1"/>
  <c r="K101" i="1" s="1"/>
  <c r="J113" i="1"/>
  <c r="K113" i="1" s="1"/>
  <c r="J116" i="1"/>
  <c r="K116" i="1" s="1"/>
  <c r="J128" i="1"/>
  <c r="K128" i="1" s="1"/>
  <c r="J131" i="1"/>
  <c r="K131" i="1" s="1"/>
  <c r="E197" i="1"/>
  <c r="J125" i="1"/>
  <c r="K125" i="1" s="1"/>
  <c r="I97" i="1"/>
  <c r="E198" i="1"/>
  <c r="G156" i="1"/>
  <c r="J107" i="1"/>
  <c r="K107" i="1" s="1"/>
  <c r="J110" i="1"/>
  <c r="K110" i="1" s="1"/>
  <c r="J122" i="1"/>
  <c r="K122" i="1" s="1"/>
  <c r="G147" i="1"/>
  <c r="J104" i="1"/>
  <c r="K104" i="1" s="1"/>
  <c r="J80" i="1"/>
  <c r="J81" i="1" s="1"/>
  <c r="J119" i="1"/>
  <c r="K119" i="1" s="1"/>
  <c r="I134" i="1"/>
  <c r="I135" i="1" s="1"/>
  <c r="E60" i="1"/>
  <c r="E45" i="1"/>
  <c r="E62" i="1"/>
  <c r="K32" i="1" s="1"/>
  <c r="E47" i="1"/>
  <c r="E53" i="1"/>
  <c r="L23" i="1" s="1"/>
  <c r="E38" i="1"/>
  <c r="M33" i="1"/>
  <c r="E54" i="1"/>
  <c r="K24" i="1" s="1"/>
  <c r="E39" i="1"/>
  <c r="E55" i="1"/>
  <c r="E40" i="1"/>
  <c r="E59" i="1"/>
  <c r="E44" i="1"/>
  <c r="E56" i="1"/>
  <c r="K26" i="1" s="1"/>
  <c r="E41" i="1"/>
  <c r="E61" i="1"/>
  <c r="E46" i="1"/>
  <c r="E57" i="1"/>
  <c r="K27" i="1" s="1"/>
  <c r="E42" i="1"/>
  <c r="E58" i="1"/>
  <c r="E43" i="1"/>
  <c r="L26" i="1" l="1"/>
  <c r="L32" i="1"/>
  <c r="L24" i="1"/>
  <c r="K30" i="1"/>
  <c r="N30" i="1" s="1"/>
  <c r="L30" i="1"/>
  <c r="K29" i="1"/>
  <c r="N29" i="1" s="1"/>
  <c r="L29" i="1"/>
  <c r="L27" i="1"/>
  <c r="K28" i="1"/>
  <c r="N28" i="1" s="1"/>
  <c r="L28" i="1"/>
  <c r="K135" i="1"/>
  <c r="K25" i="1"/>
  <c r="N25" i="1" s="1"/>
  <c r="L25" i="1"/>
  <c r="K31" i="1"/>
  <c r="N31" i="1" s="1"/>
  <c r="L31" i="1"/>
  <c r="J134" i="1"/>
  <c r="I72" i="1"/>
  <c r="F72" i="1"/>
  <c r="G40" i="1"/>
  <c r="G39" i="1"/>
  <c r="I71" i="1"/>
  <c r="F71" i="1"/>
  <c r="G42" i="1"/>
  <c r="I74" i="1"/>
  <c r="F74" i="1"/>
  <c r="F75" i="1"/>
  <c r="G43" i="1"/>
  <c r="I75" i="1"/>
  <c r="H57" i="1"/>
  <c r="H74" i="1"/>
  <c r="G74" i="1"/>
  <c r="N27" i="1"/>
  <c r="I70" i="1"/>
  <c r="E48" i="1"/>
  <c r="E49" i="1" s="1"/>
  <c r="F70" i="1"/>
  <c r="G38" i="1"/>
  <c r="I78" i="1"/>
  <c r="F78" i="1"/>
  <c r="G46" i="1"/>
  <c r="H70" i="1"/>
  <c r="H53" i="1"/>
  <c r="G70" i="1"/>
  <c r="E63" i="1"/>
  <c r="E64" i="1" s="1"/>
  <c r="K23" i="1"/>
  <c r="N23" i="1" s="1"/>
  <c r="H72" i="1"/>
  <c r="G72" i="1"/>
  <c r="H55" i="1"/>
  <c r="H78" i="1"/>
  <c r="G78" i="1"/>
  <c r="H61" i="1"/>
  <c r="I79" i="1"/>
  <c r="F79" i="1"/>
  <c r="G47" i="1"/>
  <c r="G41" i="1"/>
  <c r="I73" i="1"/>
  <c r="F73" i="1"/>
  <c r="H62" i="1"/>
  <c r="N32" i="1"/>
  <c r="H79" i="1"/>
  <c r="G79" i="1"/>
  <c r="G75" i="1"/>
  <c r="H58" i="1"/>
  <c r="H75" i="1"/>
  <c r="H56" i="1"/>
  <c r="N26" i="1"/>
  <c r="H73" i="1"/>
  <c r="G73" i="1"/>
  <c r="G45" i="1"/>
  <c r="I77" i="1"/>
  <c r="F77" i="1"/>
  <c r="H76" i="1"/>
  <c r="G76" i="1"/>
  <c r="H59" i="1"/>
  <c r="H54" i="1"/>
  <c r="H71" i="1"/>
  <c r="N24" i="1"/>
  <c r="G71" i="1"/>
  <c r="I76" i="1"/>
  <c r="F76" i="1"/>
  <c r="G44" i="1"/>
  <c r="H60" i="1"/>
  <c r="G77" i="1"/>
  <c r="H77" i="1"/>
  <c r="L33" i="1" l="1"/>
  <c r="J135" i="1"/>
  <c r="G196" i="1" s="1"/>
  <c r="E196" i="1"/>
  <c r="O26" i="1"/>
  <c r="E73" i="1"/>
  <c r="D73" i="1"/>
  <c r="O32" i="1"/>
  <c r="D79" i="1"/>
  <c r="E79" i="1"/>
  <c r="O25" i="1"/>
  <c r="E72" i="1"/>
  <c r="D72" i="1"/>
  <c r="G48" i="1"/>
  <c r="G49" i="1" s="1"/>
  <c r="F80" i="1"/>
  <c r="F81" i="1" s="1"/>
  <c r="E76" i="1"/>
  <c r="D76" i="1"/>
  <c r="O29" i="1"/>
  <c r="I80" i="1"/>
  <c r="I81" i="1" s="1"/>
  <c r="E70" i="1"/>
  <c r="D70" i="1"/>
  <c r="O23" i="1"/>
  <c r="N33" i="1"/>
  <c r="E74" i="1"/>
  <c r="D74" i="1"/>
  <c r="O27" i="1"/>
  <c r="O24" i="1"/>
  <c r="D71" i="1"/>
  <c r="E71" i="1"/>
  <c r="E75" i="1"/>
  <c r="O28" i="1"/>
  <c r="D75" i="1"/>
  <c r="G80" i="1"/>
  <c r="G81" i="1" s="1"/>
  <c r="H63" i="1"/>
  <c r="H64" i="1" s="1"/>
  <c r="O30" i="1"/>
  <c r="E77" i="1"/>
  <c r="D77" i="1"/>
  <c r="O31" i="1"/>
  <c r="E78" i="1"/>
  <c r="D78" i="1"/>
  <c r="H80" i="1"/>
  <c r="H81" i="1" s="1"/>
  <c r="K73" i="1" l="1"/>
  <c r="K76" i="1"/>
  <c r="K72" i="1"/>
  <c r="K74" i="1"/>
  <c r="K77" i="1"/>
  <c r="K78" i="1"/>
  <c r="K71" i="1"/>
  <c r="K79" i="1"/>
  <c r="K75" i="1"/>
  <c r="O34" i="1"/>
  <c r="E80" i="1"/>
  <c r="E81" i="1" s="1"/>
  <c r="D80" i="1"/>
  <c r="D81" i="1" s="1"/>
  <c r="K70" i="1"/>
  <c r="K80" i="1" l="1"/>
  <c r="K81" i="1" s="1"/>
  <c r="G195" i="1" s="1"/>
  <c r="E195" i="1" l="1"/>
  <c r="E201" i="1" s="1"/>
  <c r="H171" i="1" l="1"/>
  <c r="H170" i="1"/>
  <c r="H169" i="1"/>
  <c r="H168" i="1"/>
  <c r="H167" i="1"/>
  <c r="H166" i="1"/>
  <c r="H165" i="1"/>
  <c r="H164" i="1"/>
  <c r="H163" i="1"/>
  <c r="H162" i="1"/>
  <c r="H161" i="1"/>
  <c r="H160" i="1"/>
  <c r="I163" i="1" l="1"/>
  <c r="I169" i="1"/>
  <c r="I166" i="1"/>
  <c r="H172" i="1"/>
  <c r="I160" i="1"/>
  <c r="I172" i="1" l="1"/>
  <c r="G199" i="1" s="1"/>
  <c r="G201" i="1" s="1"/>
  <c r="G207" i="1" l="1"/>
  <c r="G203" i="1" l="1"/>
  <c r="G205" i="1" s="1"/>
  <c r="G20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21" authorId="0" shapeId="0" xr:uid="{E7D5A52A-1F7F-4168-97A8-03A741428F4A}">
      <text>
        <r>
          <rPr>
            <sz val="11"/>
            <color rgb="FF000000"/>
            <rFont val="Calibri"/>
            <family val="2"/>
            <scheme val="minor"/>
          </rPr>
          <t>======
ID#AAABMuQH_GE
tc={89F48EF8-F6CD-4C3E-827A-972576C18C0E}    (2024-05-03 12:00:20)
[Comentário encadeado]
Sua versão do Excel permite que você leia este comentário encadeado, no entanto, as edições serão removidas se o arquivo for aberto em uma versão mais recente do Excel. Saiba mais: https://go.microsoft.com/fwlink/?linkid=870924
Comentário:
    Salário BRUTO - INSS e IRRF</t>
        </r>
      </text>
    </comment>
    <comment ref="L21" authorId="0" shapeId="0" xr:uid="{F80EDC99-EC19-41C1-8AB1-E07562294BA7}">
      <text>
        <r>
          <rPr>
            <sz val="11"/>
            <color rgb="FF000000"/>
            <rFont val="Calibri"/>
            <family val="2"/>
            <scheme val="minor"/>
          </rPr>
          <t>======
ID#AAABMuQH_GA
Luiz Felipe de Souza Sabiá    (2024-05-03 12:00:20)
Sal. BRUTO - INSS</t>
        </r>
      </text>
    </comment>
  </commentList>
</comments>
</file>

<file path=xl/sharedStrings.xml><?xml version="1.0" encoding="utf-8"?>
<sst xmlns="http://schemas.openxmlformats.org/spreadsheetml/2006/main" count="251" uniqueCount="168">
  <si>
    <t>FOLHA DE PAGAMENTO</t>
  </si>
  <si>
    <t>CARGO / FUNÇÃO</t>
  </si>
  <si>
    <t>QTDE</t>
  </si>
  <si>
    <t>Escolaridade e Formação</t>
  </si>
  <si>
    <t>Regime Trabalhista</t>
  </si>
  <si>
    <t>Remuneração Individual</t>
  </si>
  <si>
    <t xml:space="preserve">Total de Remuneração por cargo  </t>
  </si>
  <si>
    <t xml:space="preserve">Remuneração Individual </t>
  </si>
  <si>
    <t xml:space="preserve">INSS (MÊS) </t>
  </si>
  <si>
    <t>FGTS (MÊS)</t>
  </si>
  <si>
    <t>PIS (MÊS)</t>
  </si>
  <si>
    <t xml:space="preserve">VALOR TOTAL         </t>
  </si>
  <si>
    <t>VALOR MENSAL R$</t>
  </si>
  <si>
    <t>IRRF (MÊS)</t>
  </si>
  <si>
    <t>PROVISIONAMENTO</t>
  </si>
  <si>
    <t>FÉRIAS (MÊS)</t>
  </si>
  <si>
    <t>FGTS s/ 13º (MÊS)</t>
  </si>
  <si>
    <t>PIS s/ 13º (MÊS)</t>
  </si>
  <si>
    <t>VALOR TOTAL</t>
  </si>
  <si>
    <t xml:space="preserve">(Não será aceito pagamento de indenizações nas rescisões) </t>
  </si>
  <si>
    <t>VALE TRANSPORTE</t>
  </si>
  <si>
    <t>SEGUROS</t>
  </si>
  <si>
    <t>SINDICATO</t>
  </si>
  <si>
    <t>MATERIAL DE CONSUMO</t>
  </si>
  <si>
    <t>TIPO DE DESPESAS</t>
  </si>
  <si>
    <t>DECRIÇÃO</t>
  </si>
  <si>
    <t>VALOR TOTAL (MÊS)</t>
  </si>
  <si>
    <t>IMPOSTOS</t>
  </si>
  <si>
    <t>Ex. Imposto s/ Serviços: ISS / ICMS / PIS / CSLL / IRPJ / COFINS</t>
  </si>
  <si>
    <r>
      <t xml:space="preserve">(O valor final total deve ser idêntico ao valor da proposta, ou seja o valor do </t>
    </r>
    <r>
      <rPr>
        <i/>
        <u/>
        <sz val="10"/>
        <color rgb="FFFF0000"/>
        <rFont val="Calibri"/>
        <family val="2"/>
      </rPr>
      <t>recurso público financeiro e mais o valor da contrapartida caso houver</t>
    </r>
    <r>
      <rPr>
        <i/>
        <sz val="10"/>
        <color rgb="FFFF0000"/>
        <rFont val="Calibri"/>
        <family val="2"/>
      </rPr>
      <t>)</t>
    </r>
  </si>
  <si>
    <t>MÊS</t>
  </si>
  <si>
    <t xml:space="preserve">RECURSOS HUMANOS </t>
  </si>
  <si>
    <t>SERVIÇOS</t>
  </si>
  <si>
    <t>PARCELA</t>
  </si>
  <si>
    <t>1ª</t>
  </si>
  <si>
    <t>2ª</t>
  </si>
  <si>
    <t>3ª</t>
  </si>
  <si>
    <t>4ª</t>
  </si>
  <si>
    <t>5ª</t>
  </si>
  <si>
    <t>6ª</t>
  </si>
  <si>
    <t>DATA</t>
  </si>
  <si>
    <t>VALOR</t>
  </si>
  <si>
    <t>(timbre da entidade no cabeçalho de todas as folhas)</t>
  </si>
  <si>
    <t>RESCISÃO - 40% Multa FGTS (MÊS)</t>
  </si>
  <si>
    <t>INSS s/ 13º - desconto do empregado (MÊS)</t>
  </si>
  <si>
    <t>INSS s/ Férias - desconto do empregado (MÊS)</t>
  </si>
  <si>
    <t>ANEXO I - DO PLANO DE TRABALHO</t>
  </si>
  <si>
    <t xml:space="preserve">Nome: </t>
  </si>
  <si>
    <t xml:space="preserve">Data:           /            /                </t>
  </si>
  <si>
    <t xml:space="preserve">Assinatura: </t>
  </si>
  <si>
    <t xml:space="preserve">Data:         /            /                 </t>
  </si>
  <si>
    <t xml:space="preserve">Data:       /              /                 </t>
  </si>
  <si>
    <t>(se houver contrapartida)</t>
  </si>
  <si>
    <t>PRESIDENTE DA OSC</t>
  </si>
  <si>
    <t xml:space="preserve">TESOUREIRO </t>
  </si>
  <si>
    <t>PROFISSIONAL RESPONSÁVEL PELA PRESTAÇÃO DE CONTAS</t>
  </si>
  <si>
    <t>RECURSO PÚBLICO</t>
  </si>
  <si>
    <t>RECUROS PRÓPRIO OSC</t>
  </si>
  <si>
    <r>
      <t xml:space="preserve"> (Descrever o mais detalhadamente as despesas de custeio que serão pagas com os </t>
    </r>
    <r>
      <rPr>
        <i/>
        <u/>
        <sz val="10"/>
        <color rgb="FFFF0000"/>
        <rFont val="Calibri"/>
        <family val="2"/>
      </rPr>
      <t>recursos públicos e contrapartida (quando apresentada no plano de trabalho)</t>
    </r>
    <r>
      <rPr>
        <i/>
        <sz val="10"/>
        <color rgb="FFFF0000"/>
        <rFont val="Calibri"/>
        <family val="2"/>
      </rPr>
      <t>. Só serão aceitas nas prestações de contas as despesas que estarão apresentadas neste plano de aplicação)</t>
    </r>
  </si>
  <si>
    <t>ENCARGOS TRABALHISTAS - CUSTO DE EMPREGADOR</t>
  </si>
  <si>
    <t>ENCARGOS TRABALHISTAS - DESCONTOS DO EMPREGADO</t>
  </si>
  <si>
    <t>BENEFICIOS - CUSTO DE EMPREGADOR</t>
  </si>
  <si>
    <t>VALE ALIMENTAÇÃO e/ou REFEIÇÃO</t>
  </si>
  <si>
    <t>Ex. Alimentação</t>
  </si>
  <si>
    <t>Ex. Materiais de Escritório</t>
  </si>
  <si>
    <t xml:space="preserve">Ex. Materiais para Atividades </t>
  </si>
  <si>
    <t>Ex. Materiais Esportivos</t>
  </si>
  <si>
    <t>Ex. Materiais de Expediente</t>
  </si>
  <si>
    <t>Ex. Materiais de limpeza</t>
  </si>
  <si>
    <t>Ex. Materiais para manutenção predial</t>
  </si>
  <si>
    <t>Ex. IPTU (dividir valor total do ano por 12 meses)</t>
  </si>
  <si>
    <t>Ex. IPVA (dividir valor total do ano por 12 meses)</t>
  </si>
  <si>
    <t>Ex. Serviços de Manutenção predial</t>
  </si>
  <si>
    <t>7ª</t>
  </si>
  <si>
    <t>8ª</t>
  </si>
  <si>
    <t>9ª</t>
  </si>
  <si>
    <t>10ª</t>
  </si>
  <si>
    <t>11ª</t>
  </si>
  <si>
    <t>12ª</t>
  </si>
  <si>
    <t>13ª</t>
  </si>
  <si>
    <t>(a 1ª e a 13ª parcela poderá ter os valores referente aos dias vigentes da parceria, não contemplando o valor total do mês)</t>
  </si>
  <si>
    <t xml:space="preserve">OSC: </t>
  </si>
  <si>
    <t>CNPJ:</t>
  </si>
  <si>
    <t>IDENTIFICAÇÃO DA OSC</t>
  </si>
  <si>
    <t>Plano de Aplicação Financeiro e Cronograma de Desembolso</t>
  </si>
  <si>
    <t>VALOR TOTAL (12  meses) R$</t>
  </si>
  <si>
    <t>Descrever os itens que poderão ser adquiridos</t>
  </si>
  <si>
    <t>VALOR TOTAL (12 meses) R$</t>
  </si>
  <si>
    <t>SERVIÇOS DE TERCEIROS</t>
  </si>
  <si>
    <t>VALOR TOTAL DA PARCERIA</t>
  </si>
  <si>
    <t>1.  PLANO DE APLICAÇÃO FINANCEIRO</t>
  </si>
  <si>
    <t>PRAZO DE EXECUÇÃO (MESES):</t>
  </si>
  <si>
    <t>Base Cálculo IRRF Individual</t>
  </si>
  <si>
    <r>
      <t xml:space="preserve">VALOR TOTAL </t>
    </r>
    <r>
      <rPr>
        <b/>
        <i/>
        <sz val="10"/>
        <rFont val="Calibri"/>
        <family val="2"/>
      </rPr>
      <t>(12</t>
    </r>
    <r>
      <rPr>
        <b/>
        <i/>
        <sz val="10"/>
        <color rgb="FF000000"/>
        <rFont val="Calibri"/>
        <family val="2"/>
      </rPr>
      <t xml:space="preserve"> meses) R$</t>
    </r>
  </si>
  <si>
    <r>
      <t>VALOR TOTAL (12</t>
    </r>
    <r>
      <rPr>
        <b/>
        <i/>
        <sz val="10"/>
        <color rgb="FFFF0000"/>
        <rFont val="Calibri"/>
        <family val="2"/>
      </rPr>
      <t xml:space="preserve"> </t>
    </r>
    <r>
      <rPr>
        <b/>
        <i/>
        <sz val="10"/>
        <color rgb="FF000000"/>
        <rFont val="Calibri"/>
        <family val="2"/>
      </rPr>
      <t>meses) R$</t>
    </r>
  </si>
  <si>
    <r>
      <t>2.1</t>
    </r>
    <r>
      <rPr>
        <b/>
        <sz val="10"/>
        <color theme="1"/>
        <rFont val="Times New Roman"/>
        <family val="1"/>
      </rPr>
      <t xml:space="preserve">   </t>
    </r>
    <r>
      <rPr>
        <sz val="10"/>
        <color theme="1"/>
        <rFont val="Calibri"/>
        <family val="2"/>
      </rPr>
      <t>CONCEDENTE</t>
    </r>
  </si>
  <si>
    <r>
      <t>2.2</t>
    </r>
    <r>
      <rPr>
        <b/>
        <sz val="10"/>
        <color theme="1"/>
        <rFont val="Times New Roman"/>
        <family val="1"/>
      </rPr>
      <t xml:space="preserve">   </t>
    </r>
    <r>
      <rPr>
        <sz val="10"/>
        <color theme="1"/>
        <rFont val="Calibri"/>
        <family val="2"/>
      </rPr>
      <t>PROPONENTE</t>
    </r>
  </si>
  <si>
    <r>
      <t>COORDENADOR</t>
    </r>
    <r>
      <rPr>
        <i/>
        <sz val="10"/>
        <color rgb="FFFF0000"/>
        <rFont val="Calibri"/>
        <family val="2"/>
      </rPr>
      <t xml:space="preserve"> </t>
    </r>
  </si>
  <si>
    <t>ALÍQUOTA INSS</t>
  </si>
  <si>
    <t>2. CRONOGRAMA DE DESEMBOLSO</t>
  </si>
  <si>
    <t>3. ASSINATURA DOS RESPONSÁVEIS</t>
  </si>
  <si>
    <t>Preencher as datas do cronograma conforme descrito no Termo de Referência, sendo a previsão dos pagamentos sempre no 4º dia útil de cada mês contando os sábados</t>
  </si>
  <si>
    <t>ORIGEM DO RECURSO:</t>
  </si>
  <si>
    <t>Ex: RECURSO PÚBLICO, RECURSO PRÓPRIO, RECURSO PÚBLICO E PRÓPRIO</t>
  </si>
  <si>
    <t>VALOR TOTAL DO TIPO DE DESPESA (MÊS)</t>
  </si>
  <si>
    <t>* Tabela IRRF 2024 - Base de cálculo (R$) - Alíquota (%)  Parcela a deduzir - Até R$ 2.259,20 - isento / De R$ 2.259,21 até R$ 2.828,65 - 7,5% - R$ 169,44 / De R$ 2.828,66 até R$ 3.751,05 - 15% - R$ 381,44 / De R$ 3.751,06 até R$ 4.664,68 - 22,5% - R$ 662,77 / Acima de R$ 4.664,68 - 27,5% - R$ 896,00</t>
  </si>
  <si>
    <t>VALOR TOTAL DO TIPO DE DESPESA (12 MESES)</t>
  </si>
  <si>
    <t>VALOR TOTAL (12 MESES)</t>
  </si>
  <si>
    <t>CUSTO PER CAPITA - ANO</t>
  </si>
  <si>
    <t>CUSTO PER CAPITA - MÊS</t>
  </si>
  <si>
    <t>VALOR UNITÁRIO</t>
  </si>
  <si>
    <t>QTDE. MENSAL</t>
  </si>
  <si>
    <t>VALOR TOTAL DE CADA ITEM (MÊS)</t>
  </si>
  <si>
    <t xml:space="preserve">QTDE. </t>
  </si>
  <si>
    <t>VALOR TOTAL DE CADA ITEM</t>
  </si>
  <si>
    <t>VAGAS:</t>
  </si>
  <si>
    <t>BENEFICIÁRIOS</t>
  </si>
  <si>
    <t>MEDIDA (Kg, Gramas, Unidades, Pacotes)</t>
  </si>
  <si>
    <t>Ex. Vestuário Cama / Mesa / Banho</t>
  </si>
  <si>
    <t>Ex. Produtos de Higiene Pessoal</t>
  </si>
  <si>
    <t xml:space="preserve">Ex. Materiais para Manutenção de Equipamentos </t>
  </si>
  <si>
    <t>Utensílios de Cozinha</t>
  </si>
  <si>
    <t>Ex. Móveis</t>
  </si>
  <si>
    <t>Ex. Eletrodomésticos</t>
  </si>
  <si>
    <t>Ex. Equipamentos de informática</t>
  </si>
  <si>
    <t>Ex. Equipamentos de proteção e segurança</t>
  </si>
  <si>
    <t xml:space="preserve"> (Observar as fórmulas incluídas nesta planilha para o atendimento dos valores de interesses da OSC, principalmente nos encargos e provisionamentos)</t>
  </si>
  <si>
    <t>* Salário de Contribuição INSS 2024 - Alíquota(%) Parcela a deduzir - Até R$ 1.412,00 - 7,5% - Isento/ Entre R$ 1.412,01 e R$ 2.666,68 - 9% - R$ 21,18 / Entre R$ 2.666,69 até R$ 4.000,03 - 12% - R$101,18 ,94 / De R$ 4.000,04 até R$ 7.786,02 - 14% - R$ 181,18</t>
  </si>
  <si>
    <t>Ex. Energia elétrica</t>
  </si>
  <si>
    <t>Ex. Água e esgoto</t>
  </si>
  <si>
    <t>EX. Outros serviços de terceiros PJ ou PF</t>
  </si>
  <si>
    <t>VALOR TOTAL TIPO DE DESPESA</t>
  </si>
  <si>
    <r>
      <t>Carga horária (</t>
    </r>
    <r>
      <rPr>
        <b/>
        <sz val="11"/>
        <color rgb="FF0070C0"/>
        <rFont val="Calibri"/>
        <family val="2"/>
      </rPr>
      <t>SEMANAL</t>
    </r>
    <r>
      <rPr>
        <b/>
        <sz val="11"/>
        <color rgb="FF000000"/>
        <rFont val="Calibri"/>
        <family val="2"/>
      </rPr>
      <t>)</t>
    </r>
    <r>
      <rPr>
        <sz val="11"/>
        <color rgb="FF000000"/>
        <rFont val="Calibri"/>
        <family val="2"/>
      </rPr>
      <t xml:space="preserve"> </t>
    </r>
  </si>
  <si>
    <r>
      <t xml:space="preserve">Adicional Noturno </t>
    </r>
    <r>
      <rPr>
        <b/>
        <sz val="11"/>
        <color rgb="FFFF0000"/>
        <rFont val="Calibri"/>
        <family val="2"/>
      </rPr>
      <t>XX</t>
    </r>
    <r>
      <rPr>
        <b/>
        <sz val="11"/>
        <color rgb="FF000000"/>
        <rFont val="Calibri"/>
        <family val="2"/>
      </rPr>
      <t>%</t>
    </r>
  </si>
  <si>
    <r>
      <t>VALOR TOTAL (</t>
    </r>
    <r>
      <rPr>
        <b/>
        <sz val="11"/>
        <color rgb="FFFF0000"/>
        <rFont val="Calibri"/>
        <family val="2"/>
      </rPr>
      <t>VALOR LÍQUIDO</t>
    </r>
    <r>
      <rPr>
        <b/>
        <sz val="11"/>
        <color rgb="FF000000"/>
        <rFont val="Calibri"/>
        <family val="2"/>
      </rPr>
      <t xml:space="preserve"> 12</t>
    </r>
    <r>
      <rPr>
        <b/>
        <sz val="11"/>
        <color rgb="FF0070C0"/>
        <rFont val="Calibri"/>
        <family val="2"/>
      </rPr>
      <t xml:space="preserve"> meses</t>
    </r>
    <r>
      <rPr>
        <b/>
        <sz val="11"/>
        <color rgb="FF000000"/>
        <rFont val="Calibri"/>
        <family val="2"/>
      </rPr>
      <t>)</t>
    </r>
  </si>
  <si>
    <r>
      <t>(</t>
    </r>
    <r>
      <rPr>
        <b/>
        <sz val="11"/>
        <color rgb="FF00B050"/>
        <rFont val="Calibri"/>
        <family val="2"/>
      </rPr>
      <t>SALÁRIO BASE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MENSAL</t>
    </r>
    <r>
      <rPr>
        <b/>
        <sz val="11"/>
        <color rgb="FF000000"/>
        <rFont val="Calibri"/>
        <family val="2"/>
      </rPr>
      <t xml:space="preserve">) </t>
    </r>
  </si>
  <si>
    <r>
      <t>(</t>
    </r>
    <r>
      <rPr>
        <b/>
        <sz val="11"/>
        <color rgb="FF00B050"/>
        <rFont val="Calibri"/>
        <family val="2"/>
      </rPr>
      <t>VALOR BRUTO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MENSAL</t>
    </r>
    <r>
      <rPr>
        <b/>
        <sz val="11"/>
        <color rgb="FF000000"/>
        <rFont val="Calibri"/>
        <family val="2"/>
      </rPr>
      <t xml:space="preserve">) </t>
    </r>
  </si>
  <si>
    <r>
      <t>(</t>
    </r>
    <r>
      <rPr>
        <b/>
        <sz val="11"/>
        <color rgb="FFFF0000"/>
        <rFont val="Calibri"/>
        <family val="2"/>
      </rPr>
      <t>VALOR LÍQUIDO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MENSAL</t>
    </r>
    <r>
      <rPr>
        <b/>
        <sz val="11"/>
        <color rgb="FF000000"/>
        <rFont val="Calibri"/>
        <family val="2"/>
      </rPr>
      <t>)</t>
    </r>
  </si>
  <si>
    <r>
      <t>(</t>
    </r>
    <r>
      <rPr>
        <b/>
        <sz val="11"/>
        <color rgb="FF00B050"/>
        <rFont val="Calibri"/>
        <family val="2"/>
      </rPr>
      <t>VALOR BRUTO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MENSAL</t>
    </r>
    <r>
      <rPr>
        <b/>
        <sz val="11"/>
        <color rgb="FF000000"/>
        <rFont val="Calibri"/>
        <family val="2"/>
      </rPr>
      <t>)</t>
    </r>
  </si>
  <si>
    <t>Ex: Coordenador</t>
  </si>
  <si>
    <t>Superior</t>
  </si>
  <si>
    <t>44h</t>
  </si>
  <si>
    <t>CLT</t>
  </si>
  <si>
    <t>13º SALÁRIO (MÊS)</t>
  </si>
  <si>
    <t>CESTA BÁSICA</t>
  </si>
  <si>
    <t>ANEXO V - DO TERMO DE REFERÊNCIA DAS/SGPTS-05/2024</t>
  </si>
  <si>
    <t>Crianças e Adolescentes de 0 a 17 anos e 11 meses de idade.</t>
  </si>
  <si>
    <t>RELAÇÃO DE DESPESAS ADMINISTRATIVAS RATEADAS COM RECURSOS DA PARCERIA</t>
  </si>
  <si>
    <t>Despesas com Pessoal</t>
  </si>
  <si>
    <t>Materiais de Consumo</t>
  </si>
  <si>
    <t>Serviços de Terceiros Pessoa Jurídica</t>
  </si>
  <si>
    <t>Serviços de Terceiros Pessoa Física</t>
  </si>
  <si>
    <t>-</t>
  </si>
  <si>
    <t>VALOR MENSAL PREVISTO NA PARCERIA</t>
  </si>
  <si>
    <t>VALOR MENSAL TOTAL DA DESPESA</t>
  </si>
  <si>
    <t>% DO RATEIO DO VALOR PAGO COM RECURSOS DA PARCERIA</t>
  </si>
  <si>
    <t>* apresentar oficio de justificativa - sujeito a aprovação</t>
  </si>
  <si>
    <t>VALOR TOTAL EM (12 MESES) POR TIPO DE DESPESA</t>
  </si>
  <si>
    <t>VALOR TOTAL EM (12 MESES) POR DESPESA</t>
  </si>
  <si>
    <t>**Tabela informativa acerca das despesas do serviço que são rateadas e pagas com recursos de mais de uma parceria com o poder público ou recursos próprios da OSC.</t>
  </si>
  <si>
    <t>**Deverão ser anexadas na prestação de contas mensal, as respectivas Memórias de Cálculos das despesas rateadas e pagas com recursos da parceria.</t>
  </si>
  <si>
    <r>
      <t xml:space="preserve">OBJETO: </t>
    </r>
    <r>
      <rPr>
        <sz val="10"/>
        <color theme="1"/>
        <rFont val="Calibri"/>
        <family val="2"/>
      </rPr>
      <t>Serviço de Proteção Social Especial de Alta Complexidade - Serviço de Acolhimento Institucional para Crianças e Adolescentes (SAICA), com faixa etária de 0 a 17 anos e 11 meses.</t>
    </r>
  </si>
  <si>
    <t>BENS/MATERIAIS PERMANENTES</t>
  </si>
  <si>
    <t xml:space="preserve">Ex: INSS </t>
  </si>
  <si>
    <t>Ex: FGTS</t>
  </si>
  <si>
    <t>Ex: Folha de Pagamento - Cargo: Coordenador</t>
  </si>
  <si>
    <t xml:space="preserve">Ex: Energia Elétrica </t>
  </si>
  <si>
    <t>Ex: Água e Esgosto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</si>
</sst>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3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i/>
      <sz val="10"/>
      <color rgb="FFFF0000"/>
      <name val="Calibri"/>
      <family val="2"/>
    </font>
    <font>
      <i/>
      <u/>
      <sz val="10"/>
      <color rgb="FFFF0000"/>
      <name val="Calibri"/>
      <family val="2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i/>
      <sz val="10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10"/>
      <color rgb="FF000000"/>
      <name val="Calibri"/>
      <family val="2"/>
    </font>
    <font>
      <b/>
      <i/>
      <sz val="10"/>
      <name val="Calibri"/>
      <family val="2"/>
    </font>
    <font>
      <b/>
      <i/>
      <sz val="10"/>
      <color rgb="FFFF0000"/>
      <name val="Calibri"/>
      <family val="2"/>
    </font>
    <font>
      <b/>
      <i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11"/>
      <color rgb="FF00B050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rgb="FFFF0066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i/>
      <sz val="10"/>
      <name val="Calibri"/>
      <family val="2"/>
    </font>
    <font>
      <sz val="10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rgb="FFD4D4D4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10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2" fillId="0" borderId="7" xfId="0" applyFont="1" applyBorder="1" applyAlignment="1">
      <alignment horizontal="center" vertical="center"/>
    </xf>
    <xf numFmtId="164" fontId="12" fillId="0" borderId="7" xfId="0" applyNumberFormat="1" applyFont="1" applyBorder="1" applyAlignment="1">
      <alignment vertical="center" wrapText="1"/>
    </xf>
    <xf numFmtId="164" fontId="13" fillId="2" borderId="7" xfId="0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/>
    </xf>
    <xf numFmtId="164" fontId="13" fillId="2" borderId="7" xfId="0" applyNumberFormat="1" applyFont="1" applyFill="1" applyBorder="1" applyAlignment="1">
      <alignment horizontal="center" vertical="center"/>
    </xf>
    <xf numFmtId="164" fontId="12" fillId="0" borderId="7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13" fillId="2" borderId="7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64" fontId="6" fillId="0" borderId="0" xfId="0" applyNumberFormat="1" applyFont="1"/>
    <xf numFmtId="0" fontId="10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1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5" fillId="0" borderId="12" xfId="0" applyFont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vertical="center"/>
    </xf>
    <xf numFmtId="0" fontId="11" fillId="2" borderId="4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 wrapText="1"/>
    </xf>
    <xf numFmtId="44" fontId="11" fillId="0" borderId="7" xfId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2" fillId="6" borderId="20" xfId="0" applyFont="1" applyFill="1" applyBorder="1" applyAlignment="1">
      <alignment horizontal="center" vertical="center" wrapText="1"/>
    </xf>
    <xf numFmtId="0" fontId="22" fillId="6" borderId="2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164" fontId="28" fillId="0" borderId="23" xfId="0" applyNumberFormat="1" applyFont="1" applyBorder="1" applyAlignment="1">
      <alignment horizontal="center" vertical="center"/>
    </xf>
    <xf numFmtId="164" fontId="29" fillId="0" borderId="23" xfId="0" applyNumberFormat="1" applyFont="1" applyBorder="1" applyAlignment="1">
      <alignment horizontal="center" vertical="center"/>
    </xf>
    <xf numFmtId="164" fontId="29" fillId="7" borderId="23" xfId="0" applyNumberFormat="1" applyFont="1" applyFill="1" applyBorder="1" applyAlignment="1">
      <alignment horizontal="center" vertical="center"/>
    </xf>
    <xf numFmtId="164" fontId="29" fillId="0" borderId="23" xfId="0" applyNumberFormat="1" applyFont="1" applyBorder="1" applyAlignment="1">
      <alignment horizontal="center" vertical="center" wrapText="1"/>
    </xf>
    <xf numFmtId="164" fontId="30" fillId="6" borderId="23" xfId="0" applyNumberFormat="1" applyFont="1" applyFill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25" xfId="0" applyFont="1" applyBorder="1"/>
    <xf numFmtId="164" fontId="31" fillId="0" borderId="23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2" fillId="6" borderId="26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164" fontId="32" fillId="0" borderId="0" xfId="0" applyNumberFormat="1" applyFont="1" applyAlignment="1">
      <alignment horizontal="center" vertical="center" wrapText="1"/>
    </xf>
    <xf numFmtId="164" fontId="32" fillId="6" borderId="27" xfId="0" applyNumberFormat="1" applyFont="1" applyFill="1" applyBorder="1" applyAlignment="1">
      <alignment horizontal="center" vertical="center" wrapText="1"/>
    </xf>
    <xf numFmtId="164" fontId="24" fillId="0" borderId="0" xfId="0" applyNumberFormat="1" applyFont="1"/>
    <xf numFmtId="0" fontId="24" fillId="0" borderId="0" xfId="0" applyFont="1" applyAlignment="1">
      <alignment horizontal="center" vertical="center" wrapText="1"/>
    </xf>
    <xf numFmtId="164" fontId="32" fillId="6" borderId="25" xfId="0" applyNumberFormat="1" applyFont="1" applyFill="1" applyBorder="1" applyAlignment="1">
      <alignment horizontal="center" vertical="center" wrapText="1"/>
    </xf>
    <xf numFmtId="164" fontId="12" fillId="0" borderId="7" xfId="2" applyNumberFormat="1" applyFont="1" applyBorder="1" applyAlignment="1">
      <alignment horizontal="center" vertical="center" wrapText="1"/>
    </xf>
    <xf numFmtId="10" fontId="12" fillId="0" borderId="7" xfId="2" applyNumberFormat="1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164" fontId="13" fillId="2" borderId="7" xfId="1" applyNumberFormat="1" applyFont="1" applyFill="1" applyBorder="1" applyAlignment="1">
      <alignment horizontal="center" vertical="center"/>
    </xf>
    <xf numFmtId="164" fontId="15" fillId="0" borderId="1" xfId="1" applyNumberFormat="1" applyFont="1" applyBorder="1" applyAlignment="1">
      <alignment horizontal="center" vertical="center" wrapText="1"/>
    </xf>
    <xf numFmtId="164" fontId="11" fillId="2" borderId="7" xfId="1" applyNumberFormat="1" applyFont="1" applyFill="1" applyBorder="1" applyAlignment="1">
      <alignment horizontal="center" vertical="center" wrapText="1"/>
    </xf>
    <xf numFmtId="164" fontId="13" fillId="2" borderId="7" xfId="1" applyNumberFormat="1" applyFont="1" applyFill="1" applyBorder="1" applyAlignment="1">
      <alignment vertical="center"/>
    </xf>
    <xf numFmtId="164" fontId="10" fillId="0" borderId="0" xfId="0" applyNumberFormat="1" applyFont="1"/>
    <xf numFmtId="0" fontId="34" fillId="0" borderId="0" xfId="0" applyFont="1" applyAlignment="1">
      <alignment horizontal="left" vertical="center"/>
    </xf>
    <xf numFmtId="44" fontId="13" fillId="2" borderId="10" xfId="1" applyFont="1" applyFill="1" applyBorder="1" applyAlignment="1">
      <alignment vertical="center" wrapText="1"/>
    </xf>
    <xf numFmtId="44" fontId="13" fillId="2" borderId="4" xfId="1" applyFont="1" applyFill="1" applyBorder="1" applyAlignment="1">
      <alignment horizontal="center" vertical="center" wrapText="1"/>
    </xf>
    <xf numFmtId="44" fontId="13" fillId="2" borderId="1" xfId="1" applyFont="1" applyFill="1" applyBorder="1" applyAlignment="1">
      <alignment horizontal="center" vertical="center" wrapText="1"/>
    </xf>
    <xf numFmtId="44" fontId="36" fillId="0" borderId="1" xfId="1" applyFont="1" applyBorder="1" applyAlignment="1">
      <alignment horizontal="center" vertical="center" wrapText="1"/>
    </xf>
    <xf numFmtId="9" fontId="36" fillId="0" borderId="1" xfId="2" applyFont="1" applyBorder="1" applyAlignment="1">
      <alignment horizontal="center" vertical="center" wrapText="1"/>
    </xf>
    <xf numFmtId="44" fontId="36" fillId="0" borderId="10" xfId="1" applyFont="1" applyBorder="1" applyAlignment="1">
      <alignment horizontal="center" vertical="center" wrapText="1"/>
    </xf>
    <xf numFmtId="9" fontId="36" fillId="0" borderId="10" xfId="2" applyFont="1" applyBorder="1" applyAlignment="1">
      <alignment horizontal="center" vertical="center" wrapText="1"/>
    </xf>
    <xf numFmtId="0" fontId="16" fillId="4" borderId="11" xfId="0" applyFont="1" applyFill="1" applyBorder="1" applyAlignment="1">
      <alignment vertical="center" wrapText="1"/>
    </xf>
    <xf numFmtId="0" fontId="16" fillId="4" borderId="16" xfId="0" applyFont="1" applyFill="1" applyBorder="1" applyAlignment="1">
      <alignment vertical="center" wrapText="1"/>
    </xf>
    <xf numFmtId="0" fontId="16" fillId="4" borderId="2" xfId="0" applyFont="1" applyFill="1" applyBorder="1" applyAlignment="1">
      <alignment vertical="center" wrapText="1"/>
    </xf>
    <xf numFmtId="0" fontId="16" fillId="4" borderId="3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11" fillId="0" borderId="2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/>
    </xf>
    <xf numFmtId="0" fontId="11" fillId="2" borderId="14" xfId="0" applyFont="1" applyFill="1" applyBorder="1" applyAlignment="1">
      <alignment vertical="center"/>
    </xf>
    <xf numFmtId="164" fontId="11" fillId="2" borderId="15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164" fontId="11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2" borderId="13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right" vertical="center" wrapText="1"/>
    </xf>
    <xf numFmtId="0" fontId="13" fillId="2" borderId="3" xfId="0" applyFont="1" applyFill="1" applyBorder="1" applyAlignment="1">
      <alignment horizontal="right" vertical="center" wrapText="1"/>
    </xf>
    <xf numFmtId="0" fontId="13" fillId="2" borderId="4" xfId="0" applyFont="1" applyFill="1" applyBorder="1" applyAlignment="1">
      <alignment horizontal="right" vertical="center" wrapText="1"/>
    </xf>
    <xf numFmtId="0" fontId="21" fillId="4" borderId="2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/>
    </xf>
    <xf numFmtId="164" fontId="16" fillId="0" borderId="4" xfId="0" applyNumberFormat="1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vertical="center"/>
    </xf>
    <xf numFmtId="165" fontId="16" fillId="0" borderId="2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2" fillId="6" borderId="18" xfId="0" applyFont="1" applyFill="1" applyBorder="1" applyAlignment="1">
      <alignment horizontal="center" vertical="center" wrapText="1"/>
    </xf>
    <xf numFmtId="0" fontId="25" fillId="0" borderId="21" xfId="0" applyFont="1" applyBorder="1"/>
    <xf numFmtId="0" fontId="22" fillId="6" borderId="19" xfId="0" applyFont="1" applyFill="1" applyBorder="1" applyAlignment="1">
      <alignment horizontal="center" vertical="center" wrapText="1"/>
    </xf>
    <xf numFmtId="0" fontId="25" fillId="0" borderId="20" xfId="0" applyFont="1" applyBorder="1"/>
    <xf numFmtId="0" fontId="25" fillId="0" borderId="22" xfId="0" applyFont="1" applyBorder="1"/>
    <xf numFmtId="0" fontId="25" fillId="0" borderId="23" xfId="0" applyFont="1" applyBorder="1"/>
    <xf numFmtId="0" fontId="22" fillId="6" borderId="2" xfId="0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44" fontId="13" fillId="2" borderId="10" xfId="1" applyFont="1" applyFill="1" applyBorder="1" applyAlignment="1">
      <alignment horizontal="center" vertical="center" wrapText="1"/>
    </xf>
    <xf numFmtId="44" fontId="13" fillId="2" borderId="6" xfId="1" applyFont="1" applyFill="1" applyBorder="1" applyAlignment="1">
      <alignment horizontal="center" vertical="center" wrapText="1"/>
    </xf>
    <xf numFmtId="44" fontId="13" fillId="2" borderId="5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vertical="center" wrapText="1"/>
    </xf>
    <xf numFmtId="0" fontId="16" fillId="4" borderId="9" xfId="0" applyFont="1" applyFill="1" applyBorder="1" applyAlignment="1">
      <alignment vertical="center" wrapText="1"/>
    </xf>
    <xf numFmtId="164" fontId="16" fillId="4" borderId="13" xfId="0" applyNumberFormat="1" applyFont="1" applyFill="1" applyBorder="1" applyAlignment="1">
      <alignment horizontal="center" vertical="center"/>
    </xf>
    <xf numFmtId="164" fontId="16" fillId="4" borderId="7" xfId="0" applyNumberFormat="1" applyFont="1" applyFill="1" applyBorder="1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/>
    </xf>
    <xf numFmtId="164" fontId="16" fillId="4" borderId="4" xfId="0" applyNumberFormat="1" applyFont="1" applyFill="1" applyBorder="1" applyAlignment="1">
      <alignment horizontal="center" vertical="center"/>
    </xf>
    <xf numFmtId="164" fontId="16" fillId="4" borderId="11" xfId="0" applyNumberFormat="1" applyFont="1" applyFill="1" applyBorder="1" applyAlignment="1">
      <alignment horizontal="center" vertical="center"/>
    </xf>
    <xf numFmtId="164" fontId="16" fillId="4" borderId="1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164" fontId="32" fillId="6" borderId="2" xfId="0" applyNumberFormat="1" applyFont="1" applyFill="1" applyBorder="1" applyAlignment="1">
      <alignment horizontal="center" vertical="center" wrapText="1"/>
    </xf>
    <xf numFmtId="164" fontId="32" fillId="6" borderId="3" xfId="0" applyNumberFormat="1" applyFont="1" applyFill="1" applyBorder="1" applyAlignment="1">
      <alignment horizontal="center" vertical="center" wrapText="1"/>
    </xf>
    <xf numFmtId="164" fontId="32" fillId="6" borderId="4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right" vertical="center"/>
    </xf>
    <xf numFmtId="0" fontId="11" fillId="2" borderId="4" xfId="0" applyFont="1" applyFill="1" applyBorder="1" applyAlignment="1">
      <alignment horizontal="right" vertical="center"/>
    </xf>
    <xf numFmtId="0" fontId="14" fillId="2" borderId="2" xfId="0" applyFont="1" applyFill="1" applyBorder="1" applyAlignment="1">
      <alignment horizontal="right" vertical="center"/>
    </xf>
    <xf numFmtId="0" fontId="14" fillId="2" borderId="4" xfId="0" applyFont="1" applyFill="1" applyBorder="1" applyAlignment="1">
      <alignment horizontal="right" vertical="center"/>
    </xf>
    <xf numFmtId="0" fontId="28" fillId="0" borderId="24" xfId="0" applyFont="1" applyBorder="1" applyAlignment="1">
      <alignment horizontal="center" vertical="center"/>
    </xf>
    <xf numFmtId="0" fontId="28" fillId="0" borderId="25" xfId="0" applyFont="1" applyBorder="1"/>
    <xf numFmtId="0" fontId="31" fillId="0" borderId="24" xfId="0" applyFont="1" applyBorder="1" applyAlignment="1">
      <alignment horizontal="center" vertical="center"/>
    </xf>
    <xf numFmtId="0" fontId="31" fillId="0" borderId="25" xfId="0" applyFont="1" applyBorder="1"/>
    <xf numFmtId="0" fontId="10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3" fillId="2" borderId="2" xfId="0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right" vertical="center"/>
    </xf>
    <xf numFmtId="164" fontId="11" fillId="2" borderId="10" xfId="1" applyNumberFormat="1" applyFont="1" applyFill="1" applyBorder="1" applyAlignment="1">
      <alignment horizontal="center" vertical="center" wrapText="1"/>
    </xf>
    <xf numFmtId="164" fontId="11" fillId="2" borderId="6" xfId="1" applyNumberFormat="1" applyFont="1" applyFill="1" applyBorder="1" applyAlignment="1">
      <alignment horizontal="center" vertical="center" wrapText="1"/>
    </xf>
    <xf numFmtId="164" fontId="11" fillId="2" borderId="5" xfId="1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right" vertical="center" wrapText="1"/>
    </xf>
    <xf numFmtId="0" fontId="13" fillId="2" borderId="13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1">
    <dxf>
      <font>
        <b/>
        <i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62"/>
  <sheetViews>
    <sheetView tabSelected="1" showWhiteSpace="0" zoomScaleNormal="100" zoomScaleSheetLayoutView="100" zoomScalePageLayoutView="80" workbookViewId="0">
      <selection activeCell="B13" sqref="B13:L13"/>
    </sheetView>
  </sheetViews>
  <sheetFormatPr defaultColWidth="9.109375" defaultRowHeight="13.8" x14ac:dyDescent="0.3"/>
  <cols>
    <col min="1" max="1" width="2.33203125" style="9" customWidth="1"/>
    <col min="2" max="2" width="25" style="37" bestFit="1" customWidth="1"/>
    <col min="3" max="3" width="12.21875" style="9" customWidth="1"/>
    <col min="4" max="4" width="13.6640625" style="9" customWidth="1"/>
    <col min="5" max="5" width="11.77734375" style="9" customWidth="1"/>
    <col min="6" max="6" width="14.6640625" style="9" customWidth="1"/>
    <col min="7" max="7" width="14" style="9" customWidth="1"/>
    <col min="8" max="8" width="18" style="9" bestFit="1" customWidth="1"/>
    <col min="9" max="9" width="15.77734375" style="9" customWidth="1"/>
    <col min="10" max="10" width="16.6640625" style="9" customWidth="1"/>
    <col min="11" max="11" width="15.109375" style="9" customWidth="1"/>
    <col min="12" max="12" width="17" style="9" customWidth="1"/>
    <col min="13" max="13" width="14.109375" style="9" customWidth="1"/>
    <col min="14" max="14" width="34.88671875" style="9" customWidth="1"/>
    <col min="15" max="15" width="20.77734375" style="9" customWidth="1"/>
    <col min="16" max="16384" width="9.109375" style="9"/>
  </cols>
  <sheetData>
    <row r="1" spans="2:13" ht="51.6" customHeight="1" x14ac:dyDescent="0.3">
      <c r="B1" s="100" t="s">
        <v>42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2:13" ht="14.25" customHeight="1" x14ac:dyDescent="0.3">
      <c r="B2" s="99" t="s">
        <v>145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2:13" ht="15.6" x14ac:dyDescent="0.3">
      <c r="B3" s="98" t="s">
        <v>46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2:13" ht="15.6" x14ac:dyDescent="0.3">
      <c r="B4" s="98" t="s">
        <v>84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</row>
    <row r="6" spans="2:13" ht="17.7" customHeight="1" x14ac:dyDescent="0.3">
      <c r="B6" s="97" t="s">
        <v>161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2:13" x14ac:dyDescent="0.3">
      <c r="B7" s="4" t="s">
        <v>91</v>
      </c>
      <c r="C7" s="42">
        <v>12</v>
      </c>
      <c r="D7" s="39"/>
      <c r="E7" s="7"/>
      <c r="F7" s="7"/>
      <c r="G7" s="7"/>
      <c r="H7" s="7"/>
      <c r="I7" s="7"/>
      <c r="J7" s="7"/>
      <c r="K7" s="7"/>
      <c r="L7" s="7"/>
    </row>
    <row r="8" spans="2:13" ht="12.75" customHeight="1" x14ac:dyDescent="0.3">
      <c r="B8" s="4" t="s">
        <v>102</v>
      </c>
      <c r="C8" s="40" t="s">
        <v>103</v>
      </c>
      <c r="D8" s="39"/>
      <c r="E8" s="7"/>
      <c r="F8" s="7"/>
      <c r="G8" s="7"/>
      <c r="H8" s="7"/>
      <c r="I8" s="7"/>
      <c r="J8" s="7"/>
      <c r="K8" s="7"/>
      <c r="L8" s="7"/>
    </row>
    <row r="9" spans="2:13" ht="12.75" customHeight="1" x14ac:dyDescent="0.3">
      <c r="B9" s="4" t="s">
        <v>115</v>
      </c>
      <c r="C9" s="6">
        <v>20</v>
      </c>
      <c r="D9" s="53"/>
      <c r="E9" s="7"/>
      <c r="F9" s="7"/>
      <c r="G9" s="7"/>
      <c r="H9" s="7"/>
      <c r="I9" s="7"/>
      <c r="J9" s="7"/>
      <c r="K9" s="7"/>
      <c r="L9" s="7"/>
    </row>
    <row r="10" spans="2:13" ht="12.75" customHeight="1" x14ac:dyDescent="0.3">
      <c r="B10" s="4" t="s">
        <v>116</v>
      </c>
      <c r="C10" s="5" t="s">
        <v>146</v>
      </c>
      <c r="D10" s="39"/>
      <c r="E10" s="7"/>
      <c r="F10" s="7"/>
      <c r="G10" s="7"/>
      <c r="H10" s="7"/>
      <c r="I10" s="7"/>
      <c r="J10" s="7"/>
      <c r="K10" s="7"/>
      <c r="L10" s="7"/>
    </row>
    <row r="11" spans="2:13" x14ac:dyDescent="0.3">
      <c r="B11" s="34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2:13" s="10" customFormat="1" x14ac:dyDescent="0.3">
      <c r="B12" s="145" t="s">
        <v>83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</row>
    <row r="13" spans="2:13" s="10" customFormat="1" x14ac:dyDescent="0.3">
      <c r="B13" s="134" t="s">
        <v>81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2:13" s="10" customFormat="1" x14ac:dyDescent="0.3">
      <c r="B14" s="38" t="s">
        <v>82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2:13" s="10" customFormat="1" x14ac:dyDescent="0.3"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2:13" x14ac:dyDescent="0.3">
      <c r="B16" s="144" t="s">
        <v>90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</row>
    <row r="17" spans="2:15" ht="24.75" customHeight="1" x14ac:dyDescent="0.3">
      <c r="B17" s="101" t="s">
        <v>58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</row>
    <row r="18" spans="2:15" ht="13.8" customHeight="1" x14ac:dyDescent="0.3">
      <c r="B18" s="101" t="s">
        <v>126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</row>
    <row r="19" spans="2:15" ht="14.4" thickBot="1" x14ac:dyDescent="0.35">
      <c r="B19" s="8"/>
    </row>
    <row r="20" spans="2:15" ht="15" thickBot="1" x14ac:dyDescent="0.35">
      <c r="B20" s="141" t="s">
        <v>0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2:15" ht="43.2" x14ac:dyDescent="0.3">
      <c r="B21" s="135" t="s">
        <v>1</v>
      </c>
      <c r="C21" s="135" t="s">
        <v>2</v>
      </c>
      <c r="D21" s="135" t="s">
        <v>3</v>
      </c>
      <c r="E21" s="137" t="s">
        <v>132</v>
      </c>
      <c r="F21" s="138"/>
      <c r="G21" s="135" t="s">
        <v>4</v>
      </c>
      <c r="H21" s="55" t="s">
        <v>5</v>
      </c>
      <c r="I21" s="55" t="s">
        <v>133</v>
      </c>
      <c r="J21" s="55" t="s">
        <v>5</v>
      </c>
      <c r="K21" s="55" t="s">
        <v>7</v>
      </c>
      <c r="L21" s="55" t="s">
        <v>92</v>
      </c>
      <c r="M21" s="55" t="s">
        <v>6</v>
      </c>
      <c r="N21" s="55" t="s">
        <v>6</v>
      </c>
      <c r="O21" s="135" t="s">
        <v>134</v>
      </c>
    </row>
    <row r="22" spans="2:15" ht="43.8" thickBot="1" x14ac:dyDescent="0.35">
      <c r="B22" s="136"/>
      <c r="C22" s="136"/>
      <c r="D22" s="136"/>
      <c r="E22" s="139"/>
      <c r="F22" s="140"/>
      <c r="G22" s="136"/>
      <c r="H22" s="56" t="s">
        <v>135</v>
      </c>
      <c r="I22" s="56" t="s">
        <v>136</v>
      </c>
      <c r="J22" s="56" t="s">
        <v>136</v>
      </c>
      <c r="K22" s="56" t="s">
        <v>137</v>
      </c>
      <c r="L22" s="56" t="s">
        <v>137</v>
      </c>
      <c r="M22" s="56" t="s">
        <v>138</v>
      </c>
      <c r="N22" s="56" t="s">
        <v>137</v>
      </c>
      <c r="O22" s="136"/>
    </row>
    <row r="23" spans="2:15" ht="15" thickBot="1" x14ac:dyDescent="0.35">
      <c r="B23" s="57" t="s">
        <v>139</v>
      </c>
      <c r="C23" s="58">
        <v>1</v>
      </c>
      <c r="D23" s="58" t="s">
        <v>140</v>
      </c>
      <c r="E23" s="178" t="s">
        <v>141</v>
      </c>
      <c r="F23" s="179"/>
      <c r="G23" s="58" t="s">
        <v>142</v>
      </c>
      <c r="H23" s="59">
        <v>4500</v>
      </c>
      <c r="I23" s="59">
        <v>0</v>
      </c>
      <c r="J23" s="60">
        <f>H23+I23</f>
        <v>4500</v>
      </c>
      <c r="K23" s="60">
        <f>ROUND((H23+I23)-E53/C53-F53/C53,2)</f>
        <v>3999.15</v>
      </c>
      <c r="L23" s="61">
        <f>ROUND(J23-(E53/C53),2)</f>
        <v>3999.15</v>
      </c>
      <c r="M23" s="62">
        <f>ROUND(C23*J23,2)</f>
        <v>4500</v>
      </c>
      <c r="N23" s="62">
        <f t="shared" ref="N23:N32" si="0">ROUND(C23*K23,2)</f>
        <v>3999.15</v>
      </c>
      <c r="O23" s="63">
        <f>N23*$C$7</f>
        <v>47989.8</v>
      </c>
    </row>
    <row r="24" spans="2:15" ht="15" thickBot="1" x14ac:dyDescent="0.35">
      <c r="B24" s="64"/>
      <c r="C24" s="65"/>
      <c r="D24" s="65"/>
      <c r="E24" s="180"/>
      <c r="F24" s="181"/>
      <c r="G24" s="65"/>
      <c r="H24" s="68"/>
      <c r="I24" s="60"/>
      <c r="J24" s="60">
        <f t="shared" ref="J24:J32" si="1">H24+I24</f>
        <v>0</v>
      </c>
      <c r="K24" s="60">
        <f>IFERROR(ROUND((H24+I24)-E54/C54-F54/C54,2),0)</f>
        <v>0</v>
      </c>
      <c r="L24" s="61">
        <f>IFERROR(ROUND(J24-(E54/C54),2),0)</f>
        <v>0</v>
      </c>
      <c r="M24" s="62">
        <f t="shared" ref="M24:M32" si="2">ROUND(C24*J24,2)</f>
        <v>0</v>
      </c>
      <c r="N24" s="62">
        <f t="shared" si="0"/>
        <v>0</v>
      </c>
      <c r="O24" s="63">
        <f t="shared" ref="O24:O32" si="3">N24*$C$7</f>
        <v>0</v>
      </c>
    </row>
    <row r="25" spans="2:15" ht="15" thickBot="1" x14ac:dyDescent="0.35">
      <c r="B25" s="64"/>
      <c r="C25" s="65"/>
      <c r="D25" s="65"/>
      <c r="E25" s="66"/>
      <c r="F25" s="67"/>
      <c r="G25" s="65"/>
      <c r="H25" s="68"/>
      <c r="I25" s="60"/>
      <c r="J25" s="60">
        <f t="shared" si="1"/>
        <v>0</v>
      </c>
      <c r="K25" s="60">
        <f t="shared" ref="K25:K32" si="4">IFERROR(ROUND((H25+I25)-E55/C55-F55/C55,2),0)</f>
        <v>0</v>
      </c>
      <c r="L25" s="61">
        <f t="shared" ref="L25:L32" si="5">IFERROR(ROUND(J25-(E55/C55),2),0)</f>
        <v>0</v>
      </c>
      <c r="M25" s="62">
        <f t="shared" si="2"/>
        <v>0</v>
      </c>
      <c r="N25" s="62">
        <f t="shared" si="0"/>
        <v>0</v>
      </c>
      <c r="O25" s="63">
        <f t="shared" si="3"/>
        <v>0</v>
      </c>
    </row>
    <row r="26" spans="2:15" ht="15" thickBot="1" x14ac:dyDescent="0.35">
      <c r="B26" s="64"/>
      <c r="C26" s="65"/>
      <c r="D26" s="65"/>
      <c r="E26" s="66"/>
      <c r="F26" s="67"/>
      <c r="G26" s="65"/>
      <c r="H26" s="68"/>
      <c r="I26" s="60"/>
      <c r="J26" s="60">
        <f t="shared" si="1"/>
        <v>0</v>
      </c>
      <c r="K26" s="60">
        <f t="shared" si="4"/>
        <v>0</v>
      </c>
      <c r="L26" s="61">
        <f t="shared" si="5"/>
        <v>0</v>
      </c>
      <c r="M26" s="62">
        <f t="shared" si="2"/>
        <v>0</v>
      </c>
      <c r="N26" s="62">
        <f t="shared" si="0"/>
        <v>0</v>
      </c>
      <c r="O26" s="63">
        <f t="shared" si="3"/>
        <v>0</v>
      </c>
    </row>
    <row r="27" spans="2:15" ht="15" thickBot="1" x14ac:dyDescent="0.35">
      <c r="B27" s="64"/>
      <c r="C27" s="65"/>
      <c r="D27" s="65"/>
      <c r="E27" s="66"/>
      <c r="F27" s="67"/>
      <c r="G27" s="65"/>
      <c r="H27" s="68"/>
      <c r="I27" s="60"/>
      <c r="J27" s="60">
        <f t="shared" si="1"/>
        <v>0</v>
      </c>
      <c r="K27" s="60">
        <f t="shared" si="4"/>
        <v>0</v>
      </c>
      <c r="L27" s="61">
        <f t="shared" si="5"/>
        <v>0</v>
      </c>
      <c r="M27" s="62">
        <f t="shared" si="2"/>
        <v>0</v>
      </c>
      <c r="N27" s="62">
        <f t="shared" si="0"/>
        <v>0</v>
      </c>
      <c r="O27" s="63">
        <f t="shared" si="3"/>
        <v>0</v>
      </c>
    </row>
    <row r="28" spans="2:15" ht="15" thickBot="1" x14ac:dyDescent="0.35">
      <c r="B28" s="64"/>
      <c r="C28" s="65"/>
      <c r="D28" s="65"/>
      <c r="E28" s="66"/>
      <c r="F28" s="67"/>
      <c r="G28" s="65"/>
      <c r="H28" s="68"/>
      <c r="I28" s="60"/>
      <c r="J28" s="60">
        <f t="shared" si="1"/>
        <v>0</v>
      </c>
      <c r="K28" s="60">
        <f t="shared" si="4"/>
        <v>0</v>
      </c>
      <c r="L28" s="61">
        <f t="shared" si="5"/>
        <v>0</v>
      </c>
      <c r="M28" s="62">
        <f t="shared" si="2"/>
        <v>0</v>
      </c>
      <c r="N28" s="62">
        <f t="shared" si="0"/>
        <v>0</v>
      </c>
      <c r="O28" s="63">
        <f t="shared" si="3"/>
        <v>0</v>
      </c>
    </row>
    <row r="29" spans="2:15" ht="15" thickBot="1" x14ac:dyDescent="0.35">
      <c r="B29" s="64"/>
      <c r="C29" s="65"/>
      <c r="D29" s="65"/>
      <c r="E29" s="66"/>
      <c r="F29" s="67"/>
      <c r="G29" s="65"/>
      <c r="H29" s="68"/>
      <c r="I29" s="60"/>
      <c r="J29" s="60">
        <f t="shared" si="1"/>
        <v>0</v>
      </c>
      <c r="K29" s="60">
        <f t="shared" si="4"/>
        <v>0</v>
      </c>
      <c r="L29" s="61">
        <f t="shared" si="5"/>
        <v>0</v>
      </c>
      <c r="M29" s="62">
        <f t="shared" si="2"/>
        <v>0</v>
      </c>
      <c r="N29" s="62">
        <f t="shared" si="0"/>
        <v>0</v>
      </c>
      <c r="O29" s="63">
        <f t="shared" si="3"/>
        <v>0</v>
      </c>
    </row>
    <row r="30" spans="2:15" ht="15" thickBot="1" x14ac:dyDescent="0.35">
      <c r="B30" s="64"/>
      <c r="C30" s="65"/>
      <c r="D30" s="65"/>
      <c r="E30" s="66"/>
      <c r="F30" s="67"/>
      <c r="G30" s="65"/>
      <c r="H30" s="68"/>
      <c r="I30" s="60"/>
      <c r="J30" s="60">
        <f t="shared" si="1"/>
        <v>0</v>
      </c>
      <c r="K30" s="60">
        <f t="shared" si="4"/>
        <v>0</v>
      </c>
      <c r="L30" s="61">
        <f t="shared" si="5"/>
        <v>0</v>
      </c>
      <c r="M30" s="62">
        <f t="shared" si="2"/>
        <v>0</v>
      </c>
      <c r="N30" s="62">
        <f t="shared" si="0"/>
        <v>0</v>
      </c>
      <c r="O30" s="63">
        <f t="shared" si="3"/>
        <v>0</v>
      </c>
    </row>
    <row r="31" spans="2:15" ht="15" thickBot="1" x14ac:dyDescent="0.35">
      <c r="B31" s="64"/>
      <c r="C31" s="65"/>
      <c r="D31" s="65"/>
      <c r="E31" s="66"/>
      <c r="F31" s="67"/>
      <c r="G31" s="65"/>
      <c r="H31" s="68"/>
      <c r="I31" s="60"/>
      <c r="J31" s="60">
        <f t="shared" si="1"/>
        <v>0</v>
      </c>
      <c r="K31" s="60">
        <f t="shared" si="4"/>
        <v>0</v>
      </c>
      <c r="L31" s="61">
        <f t="shared" si="5"/>
        <v>0</v>
      </c>
      <c r="M31" s="62">
        <f t="shared" si="2"/>
        <v>0</v>
      </c>
      <c r="N31" s="62">
        <f t="shared" si="0"/>
        <v>0</v>
      </c>
      <c r="O31" s="63">
        <f t="shared" si="3"/>
        <v>0</v>
      </c>
    </row>
    <row r="32" spans="2:15" ht="15" thickBot="1" x14ac:dyDescent="0.35">
      <c r="B32" s="64"/>
      <c r="C32" s="65"/>
      <c r="D32" s="65"/>
      <c r="E32" s="66"/>
      <c r="F32" s="67"/>
      <c r="G32" s="65"/>
      <c r="H32" s="68"/>
      <c r="I32" s="60"/>
      <c r="J32" s="60">
        <f t="shared" si="1"/>
        <v>0</v>
      </c>
      <c r="K32" s="60">
        <f t="shared" si="4"/>
        <v>0</v>
      </c>
      <c r="L32" s="61">
        <f t="shared" si="5"/>
        <v>0</v>
      </c>
      <c r="M32" s="62">
        <f t="shared" si="2"/>
        <v>0</v>
      </c>
      <c r="N32" s="62">
        <f t="shared" si="0"/>
        <v>0</v>
      </c>
      <c r="O32" s="63">
        <f t="shared" si="3"/>
        <v>0</v>
      </c>
    </row>
    <row r="33" spans="2:15" ht="15" thickBot="1" x14ac:dyDescent="0.35">
      <c r="B33" s="69"/>
      <c r="C33" s="70">
        <f>SUM(C23:C32)</f>
        <v>1</v>
      </c>
      <c r="D33" s="71"/>
      <c r="E33" s="69"/>
      <c r="F33" s="69"/>
      <c r="G33" s="71"/>
      <c r="H33" s="72"/>
      <c r="I33" s="168" t="s">
        <v>12</v>
      </c>
      <c r="J33" s="169"/>
      <c r="K33" s="170"/>
      <c r="L33" s="73">
        <f>SUM(L23:L32)</f>
        <v>3999.15</v>
      </c>
      <c r="M33" s="73">
        <f>SUM(M23:M32)</f>
        <v>4500</v>
      </c>
      <c r="N33" s="73">
        <f>SUM(N23:N32)</f>
        <v>3999.15</v>
      </c>
      <c r="O33" s="74"/>
    </row>
    <row r="34" spans="2:15" ht="15" thickBot="1" x14ac:dyDescent="0.35">
      <c r="B34" s="69"/>
      <c r="C34" s="75"/>
      <c r="D34" s="71"/>
      <c r="E34" s="69"/>
      <c r="F34" s="69"/>
      <c r="G34" s="71"/>
      <c r="H34" s="72"/>
      <c r="I34" s="72"/>
      <c r="J34" s="72"/>
      <c r="K34" s="72"/>
      <c r="L34" s="168" t="s">
        <v>87</v>
      </c>
      <c r="M34" s="169"/>
      <c r="N34" s="170"/>
      <c r="O34" s="76">
        <f>SUM(O23:O32)</f>
        <v>47989.8</v>
      </c>
    </row>
    <row r="35" spans="2:15" ht="14.4" thickBot="1" x14ac:dyDescent="0.35">
      <c r="B35" s="8"/>
    </row>
    <row r="36" spans="2:15" ht="14.4" thickBot="1" x14ac:dyDescent="0.35">
      <c r="B36" s="171" t="s">
        <v>59</v>
      </c>
      <c r="C36" s="172"/>
      <c r="D36" s="172"/>
      <c r="E36" s="172"/>
      <c r="F36" s="172"/>
      <c r="G36" s="173"/>
    </row>
    <row r="37" spans="2:15" ht="26.55" customHeight="1" thickBot="1" x14ac:dyDescent="0.35">
      <c r="B37" s="15" t="s">
        <v>1</v>
      </c>
      <c r="C37" s="16" t="s">
        <v>2</v>
      </c>
      <c r="D37" s="16" t="s">
        <v>8</v>
      </c>
      <c r="E37" s="16" t="s">
        <v>9</v>
      </c>
      <c r="F37" s="16" t="s">
        <v>10</v>
      </c>
      <c r="G37" s="16" t="s">
        <v>11</v>
      </c>
    </row>
    <row r="38" spans="2:15" ht="14.4" thickBot="1" x14ac:dyDescent="0.35">
      <c r="B38" s="35" t="str">
        <f t="shared" ref="B38:C47" si="6">B23</f>
        <v>Ex: Coordenador</v>
      </c>
      <c r="C38" s="11">
        <f t="shared" si="6"/>
        <v>1</v>
      </c>
      <c r="D38" s="77"/>
      <c r="E38" s="17">
        <f t="shared" ref="E38:E47" si="7">ROUND(M23*8%,2)</f>
        <v>360</v>
      </c>
      <c r="F38" s="17"/>
      <c r="G38" s="18">
        <f>SUM(D38:F38)</f>
        <v>360</v>
      </c>
    </row>
    <row r="39" spans="2:15" ht="14.4" thickBot="1" x14ac:dyDescent="0.35">
      <c r="B39" s="35">
        <f t="shared" si="6"/>
        <v>0</v>
      </c>
      <c r="C39" s="11">
        <f t="shared" si="6"/>
        <v>0</v>
      </c>
      <c r="D39" s="77"/>
      <c r="E39" s="17">
        <f t="shared" si="7"/>
        <v>0</v>
      </c>
      <c r="F39" s="17"/>
      <c r="G39" s="18">
        <f t="shared" ref="G39:G47" si="8">SUM(D39:F39)</f>
        <v>0</v>
      </c>
    </row>
    <row r="40" spans="2:15" ht="14.4" thickBot="1" x14ac:dyDescent="0.35">
      <c r="B40" s="35">
        <f t="shared" si="6"/>
        <v>0</v>
      </c>
      <c r="C40" s="11">
        <f t="shared" si="6"/>
        <v>0</v>
      </c>
      <c r="D40" s="77"/>
      <c r="E40" s="17">
        <f t="shared" si="7"/>
        <v>0</v>
      </c>
      <c r="F40" s="17"/>
      <c r="G40" s="18">
        <f t="shared" si="8"/>
        <v>0</v>
      </c>
    </row>
    <row r="41" spans="2:15" ht="14.4" thickBot="1" x14ac:dyDescent="0.35">
      <c r="B41" s="35">
        <f t="shared" si="6"/>
        <v>0</v>
      </c>
      <c r="C41" s="11">
        <f t="shared" si="6"/>
        <v>0</v>
      </c>
      <c r="D41" s="77"/>
      <c r="E41" s="17">
        <f t="shared" si="7"/>
        <v>0</v>
      </c>
      <c r="F41" s="17"/>
      <c r="G41" s="18">
        <f t="shared" si="8"/>
        <v>0</v>
      </c>
    </row>
    <row r="42" spans="2:15" ht="14.4" thickBot="1" x14ac:dyDescent="0.35">
      <c r="B42" s="35">
        <f t="shared" si="6"/>
        <v>0</v>
      </c>
      <c r="C42" s="11">
        <f t="shared" si="6"/>
        <v>0</v>
      </c>
      <c r="D42" s="77"/>
      <c r="E42" s="17">
        <f t="shared" si="7"/>
        <v>0</v>
      </c>
      <c r="F42" s="17"/>
      <c r="G42" s="18">
        <f t="shared" si="8"/>
        <v>0</v>
      </c>
    </row>
    <row r="43" spans="2:15" ht="14.4" thickBot="1" x14ac:dyDescent="0.35">
      <c r="B43" s="35">
        <f t="shared" si="6"/>
        <v>0</v>
      </c>
      <c r="C43" s="11">
        <f t="shared" si="6"/>
        <v>0</v>
      </c>
      <c r="D43" s="77"/>
      <c r="E43" s="17">
        <f t="shared" si="7"/>
        <v>0</v>
      </c>
      <c r="F43" s="17"/>
      <c r="G43" s="18">
        <f t="shared" si="8"/>
        <v>0</v>
      </c>
    </row>
    <row r="44" spans="2:15" ht="14.4" thickBot="1" x14ac:dyDescent="0.35">
      <c r="B44" s="35">
        <f t="shared" si="6"/>
        <v>0</v>
      </c>
      <c r="C44" s="11">
        <f t="shared" si="6"/>
        <v>0</v>
      </c>
      <c r="D44" s="77"/>
      <c r="E44" s="17">
        <f t="shared" si="7"/>
        <v>0</v>
      </c>
      <c r="F44" s="17"/>
      <c r="G44" s="18">
        <f t="shared" si="8"/>
        <v>0</v>
      </c>
    </row>
    <row r="45" spans="2:15" ht="14.4" thickBot="1" x14ac:dyDescent="0.35">
      <c r="B45" s="35">
        <f t="shared" si="6"/>
        <v>0</v>
      </c>
      <c r="C45" s="11">
        <f t="shared" si="6"/>
        <v>0</v>
      </c>
      <c r="D45" s="77"/>
      <c r="E45" s="17">
        <f t="shared" si="7"/>
        <v>0</v>
      </c>
      <c r="F45" s="17"/>
      <c r="G45" s="18">
        <f t="shared" si="8"/>
        <v>0</v>
      </c>
    </row>
    <row r="46" spans="2:15" ht="14.4" thickBot="1" x14ac:dyDescent="0.35">
      <c r="B46" s="35">
        <f t="shared" si="6"/>
        <v>0</v>
      </c>
      <c r="C46" s="11">
        <f t="shared" si="6"/>
        <v>0</v>
      </c>
      <c r="D46" s="77"/>
      <c r="E46" s="17">
        <f t="shared" si="7"/>
        <v>0</v>
      </c>
      <c r="F46" s="17"/>
      <c r="G46" s="18">
        <f t="shared" si="8"/>
        <v>0</v>
      </c>
    </row>
    <row r="47" spans="2:15" ht="14.4" thickBot="1" x14ac:dyDescent="0.35">
      <c r="B47" s="35">
        <f t="shared" si="6"/>
        <v>0</v>
      </c>
      <c r="C47" s="11">
        <f t="shared" si="6"/>
        <v>0</v>
      </c>
      <c r="D47" s="77"/>
      <c r="E47" s="17">
        <f t="shared" si="7"/>
        <v>0</v>
      </c>
      <c r="F47" s="17"/>
      <c r="G47" s="18">
        <f t="shared" si="8"/>
        <v>0</v>
      </c>
    </row>
    <row r="48" spans="2:15" ht="14.4" thickBot="1" x14ac:dyDescent="0.35">
      <c r="B48" s="174" t="s">
        <v>12</v>
      </c>
      <c r="C48" s="175"/>
      <c r="D48" s="18">
        <f>SUM(D38:D47)</f>
        <v>0</v>
      </c>
      <c r="E48" s="18">
        <f t="shared" ref="E48:G48" si="9">SUM(E38:E47)</f>
        <v>360</v>
      </c>
      <c r="F48" s="18">
        <f t="shared" si="9"/>
        <v>0</v>
      </c>
      <c r="G48" s="18">
        <f t="shared" si="9"/>
        <v>360</v>
      </c>
    </row>
    <row r="49" spans="2:8" ht="14.4" thickBot="1" x14ac:dyDescent="0.35">
      <c r="B49" s="176" t="s">
        <v>87</v>
      </c>
      <c r="C49" s="177"/>
      <c r="D49" s="18">
        <f>D48*$C$7</f>
        <v>0</v>
      </c>
      <c r="E49" s="18">
        <f t="shared" ref="E49:G49" si="10">E48*$C$7</f>
        <v>4320</v>
      </c>
      <c r="F49" s="18">
        <f t="shared" si="10"/>
        <v>0</v>
      </c>
      <c r="G49" s="18">
        <f t="shared" si="10"/>
        <v>4320</v>
      </c>
    </row>
    <row r="50" spans="2:8" ht="14.4" thickBot="1" x14ac:dyDescent="0.35">
      <c r="B50" s="8"/>
    </row>
    <row r="51" spans="2:8" ht="14.4" thickBot="1" x14ac:dyDescent="0.35">
      <c r="B51" s="171" t="s">
        <v>60</v>
      </c>
      <c r="C51" s="172"/>
      <c r="D51" s="172"/>
      <c r="E51" s="172"/>
      <c r="F51" s="172"/>
      <c r="G51" s="172"/>
      <c r="H51" s="173"/>
    </row>
    <row r="52" spans="2:8" ht="14.4" thickBot="1" x14ac:dyDescent="0.35">
      <c r="B52" s="15" t="s">
        <v>1</v>
      </c>
      <c r="C52" s="16" t="s">
        <v>2</v>
      </c>
      <c r="D52" s="16" t="s">
        <v>98</v>
      </c>
      <c r="E52" s="16" t="s">
        <v>8</v>
      </c>
      <c r="F52" s="16" t="s">
        <v>13</v>
      </c>
      <c r="G52" s="16" t="s">
        <v>22</v>
      </c>
      <c r="H52" s="16" t="s">
        <v>11</v>
      </c>
    </row>
    <row r="53" spans="2:8" ht="14.4" thickBot="1" x14ac:dyDescent="0.35">
      <c r="B53" s="35" t="str">
        <f>B23</f>
        <v>Ex: Coordenador</v>
      </c>
      <c r="C53" s="11">
        <f>C23</f>
        <v>1</v>
      </c>
      <c r="D53" s="78">
        <v>0.1113</v>
      </c>
      <c r="E53" s="17">
        <f>ROUND(M23*D53,2)</f>
        <v>500.85</v>
      </c>
      <c r="F53" s="79"/>
      <c r="G53" s="79"/>
      <c r="H53" s="18">
        <f>SUM(E53:G53)</f>
        <v>500.85</v>
      </c>
    </row>
    <row r="54" spans="2:8" ht="14.4" thickBot="1" x14ac:dyDescent="0.35">
      <c r="B54" s="35">
        <f t="shared" ref="B54:C62" si="11">B24</f>
        <v>0</v>
      </c>
      <c r="C54" s="11">
        <f t="shared" si="11"/>
        <v>0</v>
      </c>
      <c r="D54" s="78"/>
      <c r="E54" s="17">
        <f t="shared" ref="E54:E62" si="12">ROUND(M24*D54,2)</f>
        <v>0</v>
      </c>
      <c r="F54" s="79"/>
      <c r="G54" s="79"/>
      <c r="H54" s="18">
        <f t="shared" ref="H54:H62" si="13">SUM(E54:G54)</f>
        <v>0</v>
      </c>
    </row>
    <row r="55" spans="2:8" ht="14.4" thickBot="1" x14ac:dyDescent="0.35">
      <c r="B55" s="35">
        <f t="shared" si="11"/>
        <v>0</v>
      </c>
      <c r="C55" s="11">
        <f t="shared" si="11"/>
        <v>0</v>
      </c>
      <c r="D55" s="78"/>
      <c r="E55" s="17">
        <f t="shared" si="12"/>
        <v>0</v>
      </c>
      <c r="F55" s="79"/>
      <c r="G55" s="79"/>
      <c r="H55" s="18">
        <f t="shared" si="13"/>
        <v>0</v>
      </c>
    </row>
    <row r="56" spans="2:8" ht="14.4" thickBot="1" x14ac:dyDescent="0.35">
      <c r="B56" s="35">
        <f t="shared" si="11"/>
        <v>0</v>
      </c>
      <c r="C56" s="11">
        <f t="shared" si="11"/>
        <v>0</v>
      </c>
      <c r="D56" s="78"/>
      <c r="E56" s="17">
        <f t="shared" si="12"/>
        <v>0</v>
      </c>
      <c r="F56" s="79"/>
      <c r="G56" s="79"/>
      <c r="H56" s="18">
        <f t="shared" si="13"/>
        <v>0</v>
      </c>
    </row>
    <row r="57" spans="2:8" ht="14.4" thickBot="1" x14ac:dyDescent="0.35">
      <c r="B57" s="35">
        <f t="shared" si="11"/>
        <v>0</v>
      </c>
      <c r="C57" s="11">
        <f t="shared" si="11"/>
        <v>0</v>
      </c>
      <c r="D57" s="78"/>
      <c r="E57" s="17">
        <f t="shared" si="12"/>
        <v>0</v>
      </c>
      <c r="F57" s="79"/>
      <c r="G57" s="79"/>
      <c r="H57" s="18">
        <f t="shared" si="13"/>
        <v>0</v>
      </c>
    </row>
    <row r="58" spans="2:8" ht="14.4" thickBot="1" x14ac:dyDescent="0.35">
      <c r="B58" s="35">
        <f t="shared" si="11"/>
        <v>0</v>
      </c>
      <c r="C58" s="11">
        <f t="shared" si="11"/>
        <v>0</v>
      </c>
      <c r="D58" s="78"/>
      <c r="E58" s="17">
        <f t="shared" si="12"/>
        <v>0</v>
      </c>
      <c r="F58" s="79"/>
      <c r="G58" s="79"/>
      <c r="H58" s="18">
        <f t="shared" si="13"/>
        <v>0</v>
      </c>
    </row>
    <row r="59" spans="2:8" ht="14.4" thickBot="1" x14ac:dyDescent="0.35">
      <c r="B59" s="35">
        <f t="shared" si="11"/>
        <v>0</v>
      </c>
      <c r="C59" s="11">
        <f t="shared" si="11"/>
        <v>0</v>
      </c>
      <c r="D59" s="78"/>
      <c r="E59" s="17">
        <f t="shared" si="12"/>
        <v>0</v>
      </c>
      <c r="F59" s="79"/>
      <c r="G59" s="79"/>
      <c r="H59" s="18">
        <f t="shared" si="13"/>
        <v>0</v>
      </c>
    </row>
    <row r="60" spans="2:8" ht="14.4" thickBot="1" x14ac:dyDescent="0.35">
      <c r="B60" s="35">
        <f t="shared" si="11"/>
        <v>0</v>
      </c>
      <c r="C60" s="11">
        <f t="shared" si="11"/>
        <v>0</v>
      </c>
      <c r="D60" s="78"/>
      <c r="E60" s="17">
        <f t="shared" si="12"/>
        <v>0</v>
      </c>
      <c r="F60" s="79"/>
      <c r="G60" s="79"/>
      <c r="H60" s="18">
        <f t="shared" si="13"/>
        <v>0</v>
      </c>
    </row>
    <row r="61" spans="2:8" ht="14.4" thickBot="1" x14ac:dyDescent="0.35">
      <c r="B61" s="35">
        <f t="shared" si="11"/>
        <v>0</v>
      </c>
      <c r="C61" s="11">
        <f t="shared" si="11"/>
        <v>0</v>
      </c>
      <c r="D61" s="78"/>
      <c r="E61" s="17">
        <f t="shared" si="12"/>
        <v>0</v>
      </c>
      <c r="F61" s="79"/>
      <c r="G61" s="79"/>
      <c r="H61" s="18">
        <f t="shared" si="13"/>
        <v>0</v>
      </c>
    </row>
    <row r="62" spans="2:8" ht="14.4" thickBot="1" x14ac:dyDescent="0.35">
      <c r="B62" s="35">
        <f t="shared" si="11"/>
        <v>0</v>
      </c>
      <c r="C62" s="11">
        <f t="shared" si="11"/>
        <v>0</v>
      </c>
      <c r="D62" s="78"/>
      <c r="E62" s="17">
        <f t="shared" si="12"/>
        <v>0</v>
      </c>
      <c r="F62" s="79"/>
      <c r="G62" s="79"/>
      <c r="H62" s="18">
        <f t="shared" si="13"/>
        <v>0</v>
      </c>
    </row>
    <row r="63" spans="2:8" ht="14.4" thickBot="1" x14ac:dyDescent="0.35">
      <c r="B63" s="174" t="s">
        <v>12</v>
      </c>
      <c r="C63" s="175"/>
      <c r="D63" s="18"/>
      <c r="E63" s="18">
        <f>SUM(E53:E62)</f>
        <v>500.85</v>
      </c>
      <c r="F63" s="18">
        <f t="shared" ref="F63:H63" si="14">SUM(F53:F62)</f>
        <v>0</v>
      </c>
      <c r="G63" s="18">
        <f t="shared" si="14"/>
        <v>0</v>
      </c>
      <c r="H63" s="18">
        <f t="shared" si="14"/>
        <v>500.85</v>
      </c>
    </row>
    <row r="64" spans="2:8" ht="14.4" thickBot="1" x14ac:dyDescent="0.35">
      <c r="B64" s="176" t="s">
        <v>85</v>
      </c>
      <c r="C64" s="177"/>
      <c r="D64" s="18"/>
      <c r="E64" s="18">
        <f>E63*$C$7</f>
        <v>6010.2000000000007</v>
      </c>
      <c r="F64" s="18">
        <f t="shared" ref="F64:H64" si="15">F63*$C$7</f>
        <v>0</v>
      </c>
      <c r="G64" s="18">
        <f t="shared" si="15"/>
        <v>0</v>
      </c>
      <c r="H64" s="18">
        <f t="shared" si="15"/>
        <v>6010.2000000000007</v>
      </c>
    </row>
    <row r="65" spans="2:15" s="10" customFormat="1" x14ac:dyDescent="0.3">
      <c r="B65" s="182" t="s">
        <v>127</v>
      </c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</row>
    <row r="66" spans="2:15" s="10" customFormat="1" ht="26.55" customHeight="1" x14ac:dyDescent="0.3">
      <c r="B66" s="183" t="s">
        <v>105</v>
      </c>
      <c r="C66" s="183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</row>
    <row r="67" spans="2:15" ht="14.4" thickBot="1" x14ac:dyDescent="0.35">
      <c r="B67" s="8"/>
    </row>
    <row r="68" spans="2:15" ht="14.4" thickBot="1" x14ac:dyDescent="0.35">
      <c r="B68" s="171" t="s">
        <v>14</v>
      </c>
      <c r="C68" s="172"/>
      <c r="D68" s="172"/>
      <c r="E68" s="172"/>
      <c r="F68" s="172"/>
      <c r="G68" s="172"/>
      <c r="H68" s="172"/>
      <c r="I68" s="172"/>
      <c r="J68" s="172"/>
      <c r="K68" s="173"/>
    </row>
    <row r="69" spans="2:15" ht="55.8" thickBot="1" x14ac:dyDescent="0.35">
      <c r="B69" s="15" t="s">
        <v>1</v>
      </c>
      <c r="C69" s="16" t="s">
        <v>2</v>
      </c>
      <c r="D69" s="16" t="s">
        <v>143</v>
      </c>
      <c r="E69" s="16" t="s">
        <v>15</v>
      </c>
      <c r="F69" s="16" t="s">
        <v>43</v>
      </c>
      <c r="G69" s="16" t="s">
        <v>45</v>
      </c>
      <c r="H69" s="16" t="s">
        <v>44</v>
      </c>
      <c r="I69" s="16" t="s">
        <v>16</v>
      </c>
      <c r="J69" s="16" t="s">
        <v>17</v>
      </c>
      <c r="K69" s="16" t="s">
        <v>18</v>
      </c>
    </row>
    <row r="70" spans="2:15" ht="14.4" thickBot="1" x14ac:dyDescent="0.35">
      <c r="B70" s="14" t="str">
        <f>B23</f>
        <v>Ex: Coordenador</v>
      </c>
      <c r="C70" s="11">
        <f>C23</f>
        <v>1</v>
      </c>
      <c r="D70" s="17">
        <f>ROUND(N23/12,2)</f>
        <v>333.26</v>
      </c>
      <c r="E70" s="17">
        <f>ROUND((N23/3)/12,2)</f>
        <v>111.09</v>
      </c>
      <c r="F70" s="17">
        <f>ROUND(E38*40%,2)</f>
        <v>144</v>
      </c>
      <c r="G70" s="19">
        <f>ROUND(E53/3/12,2)</f>
        <v>13.91</v>
      </c>
      <c r="H70" s="19">
        <f>ROUND(E53/12,2)</f>
        <v>41.74</v>
      </c>
      <c r="I70" s="19">
        <f>ROUND(E38/12,2)</f>
        <v>30</v>
      </c>
      <c r="J70" s="17">
        <f>ROUND(F38/12,2)</f>
        <v>0</v>
      </c>
      <c r="K70" s="18">
        <f>SUM(D70:J70)</f>
        <v>674</v>
      </c>
    </row>
    <row r="71" spans="2:15" ht="14.4" thickBot="1" x14ac:dyDescent="0.35">
      <c r="B71" s="14">
        <f t="shared" ref="B71:C79" si="16">B24</f>
        <v>0</v>
      </c>
      <c r="C71" s="11">
        <f t="shared" si="16"/>
        <v>0</v>
      </c>
      <c r="D71" s="17">
        <f t="shared" ref="D71:D79" si="17">ROUND(N24/12,2)</f>
        <v>0</v>
      </c>
      <c r="E71" s="17">
        <f t="shared" ref="E71:E79" si="18">ROUND((N24/3)/12,2)</f>
        <v>0</v>
      </c>
      <c r="F71" s="17">
        <f t="shared" ref="F71:F79" si="19">ROUND(E39*40%,2)</f>
        <v>0</v>
      </c>
      <c r="G71" s="19">
        <f t="shared" ref="G71:G79" si="20">ROUND(E54/3/12,2)</f>
        <v>0</v>
      </c>
      <c r="H71" s="19">
        <f t="shared" ref="H71:H79" si="21">ROUND(E54/12,2)</f>
        <v>0</v>
      </c>
      <c r="I71" s="19">
        <f t="shared" ref="I71:J79" si="22">ROUND(E39/12,2)</f>
        <v>0</v>
      </c>
      <c r="J71" s="17">
        <f t="shared" si="22"/>
        <v>0</v>
      </c>
      <c r="K71" s="18">
        <f t="shared" ref="K71:K79" si="23">SUM(D71:J71)</f>
        <v>0</v>
      </c>
    </row>
    <row r="72" spans="2:15" ht="14.4" thickBot="1" x14ac:dyDescent="0.35">
      <c r="B72" s="14">
        <f t="shared" si="16"/>
        <v>0</v>
      </c>
      <c r="C72" s="11">
        <f t="shared" si="16"/>
        <v>0</v>
      </c>
      <c r="D72" s="17">
        <f t="shared" si="17"/>
        <v>0</v>
      </c>
      <c r="E72" s="17">
        <f t="shared" si="18"/>
        <v>0</v>
      </c>
      <c r="F72" s="17">
        <f t="shared" si="19"/>
        <v>0</v>
      </c>
      <c r="G72" s="19">
        <f t="shared" si="20"/>
        <v>0</v>
      </c>
      <c r="H72" s="19">
        <f t="shared" si="21"/>
        <v>0</v>
      </c>
      <c r="I72" s="19">
        <f t="shared" si="22"/>
        <v>0</v>
      </c>
      <c r="J72" s="17">
        <f t="shared" si="22"/>
        <v>0</v>
      </c>
      <c r="K72" s="18">
        <f t="shared" si="23"/>
        <v>0</v>
      </c>
    </row>
    <row r="73" spans="2:15" ht="14.4" thickBot="1" x14ac:dyDescent="0.35">
      <c r="B73" s="14">
        <f t="shared" si="16"/>
        <v>0</v>
      </c>
      <c r="C73" s="11">
        <f t="shared" si="16"/>
        <v>0</v>
      </c>
      <c r="D73" s="17">
        <f t="shared" si="17"/>
        <v>0</v>
      </c>
      <c r="E73" s="17">
        <f t="shared" si="18"/>
        <v>0</v>
      </c>
      <c r="F73" s="17">
        <f t="shared" si="19"/>
        <v>0</v>
      </c>
      <c r="G73" s="19">
        <f t="shared" si="20"/>
        <v>0</v>
      </c>
      <c r="H73" s="19">
        <f t="shared" si="21"/>
        <v>0</v>
      </c>
      <c r="I73" s="19">
        <f t="shared" si="22"/>
        <v>0</v>
      </c>
      <c r="J73" s="17">
        <f t="shared" si="22"/>
        <v>0</v>
      </c>
      <c r="K73" s="18">
        <f t="shared" si="23"/>
        <v>0</v>
      </c>
    </row>
    <row r="74" spans="2:15" ht="14.4" thickBot="1" x14ac:dyDescent="0.35">
      <c r="B74" s="14">
        <f t="shared" si="16"/>
        <v>0</v>
      </c>
      <c r="C74" s="11">
        <f t="shared" si="16"/>
        <v>0</v>
      </c>
      <c r="D74" s="17">
        <f t="shared" si="17"/>
        <v>0</v>
      </c>
      <c r="E74" s="17">
        <f t="shared" si="18"/>
        <v>0</v>
      </c>
      <c r="F74" s="17">
        <f t="shared" si="19"/>
        <v>0</v>
      </c>
      <c r="G74" s="19">
        <f t="shared" si="20"/>
        <v>0</v>
      </c>
      <c r="H74" s="19">
        <f t="shared" si="21"/>
        <v>0</v>
      </c>
      <c r="I74" s="19">
        <f t="shared" si="22"/>
        <v>0</v>
      </c>
      <c r="J74" s="17">
        <f t="shared" si="22"/>
        <v>0</v>
      </c>
      <c r="K74" s="18">
        <f t="shared" si="23"/>
        <v>0</v>
      </c>
    </row>
    <row r="75" spans="2:15" ht="14.4" thickBot="1" x14ac:dyDescent="0.35">
      <c r="B75" s="14">
        <f t="shared" si="16"/>
        <v>0</v>
      </c>
      <c r="C75" s="11">
        <f t="shared" si="16"/>
        <v>0</v>
      </c>
      <c r="D75" s="17">
        <f t="shared" si="17"/>
        <v>0</v>
      </c>
      <c r="E75" s="17">
        <f t="shared" si="18"/>
        <v>0</v>
      </c>
      <c r="F75" s="17">
        <f t="shared" si="19"/>
        <v>0</v>
      </c>
      <c r="G75" s="19">
        <f t="shared" si="20"/>
        <v>0</v>
      </c>
      <c r="H75" s="19">
        <f t="shared" si="21"/>
        <v>0</v>
      </c>
      <c r="I75" s="19">
        <f t="shared" si="22"/>
        <v>0</v>
      </c>
      <c r="J75" s="17">
        <f t="shared" si="22"/>
        <v>0</v>
      </c>
      <c r="K75" s="18">
        <f t="shared" si="23"/>
        <v>0</v>
      </c>
    </row>
    <row r="76" spans="2:15" ht="14.4" thickBot="1" x14ac:dyDescent="0.35">
      <c r="B76" s="14">
        <f t="shared" si="16"/>
        <v>0</v>
      </c>
      <c r="C76" s="11">
        <f t="shared" si="16"/>
        <v>0</v>
      </c>
      <c r="D76" s="17">
        <f t="shared" si="17"/>
        <v>0</v>
      </c>
      <c r="E76" s="17">
        <f t="shared" si="18"/>
        <v>0</v>
      </c>
      <c r="F76" s="17">
        <f t="shared" si="19"/>
        <v>0</v>
      </c>
      <c r="G76" s="19">
        <f t="shared" si="20"/>
        <v>0</v>
      </c>
      <c r="H76" s="19">
        <f t="shared" si="21"/>
        <v>0</v>
      </c>
      <c r="I76" s="19">
        <f t="shared" si="22"/>
        <v>0</v>
      </c>
      <c r="J76" s="17">
        <f t="shared" si="22"/>
        <v>0</v>
      </c>
      <c r="K76" s="18">
        <f t="shared" si="23"/>
        <v>0</v>
      </c>
    </row>
    <row r="77" spans="2:15" ht="14.4" thickBot="1" x14ac:dyDescent="0.35">
      <c r="B77" s="14">
        <f t="shared" si="16"/>
        <v>0</v>
      </c>
      <c r="C77" s="11">
        <f t="shared" si="16"/>
        <v>0</v>
      </c>
      <c r="D77" s="17">
        <f t="shared" si="17"/>
        <v>0</v>
      </c>
      <c r="E77" s="17">
        <f t="shared" si="18"/>
        <v>0</v>
      </c>
      <c r="F77" s="17">
        <f t="shared" si="19"/>
        <v>0</v>
      </c>
      <c r="G77" s="19">
        <f t="shared" si="20"/>
        <v>0</v>
      </c>
      <c r="H77" s="19">
        <f t="shared" si="21"/>
        <v>0</v>
      </c>
      <c r="I77" s="19">
        <f t="shared" si="22"/>
        <v>0</v>
      </c>
      <c r="J77" s="17">
        <f t="shared" si="22"/>
        <v>0</v>
      </c>
      <c r="K77" s="18">
        <f t="shared" si="23"/>
        <v>0</v>
      </c>
    </row>
    <row r="78" spans="2:15" ht="14.4" thickBot="1" x14ac:dyDescent="0.35">
      <c r="B78" s="14">
        <f t="shared" si="16"/>
        <v>0</v>
      </c>
      <c r="C78" s="11">
        <f t="shared" si="16"/>
        <v>0</v>
      </c>
      <c r="D78" s="17">
        <f t="shared" si="17"/>
        <v>0</v>
      </c>
      <c r="E78" s="17">
        <f t="shared" si="18"/>
        <v>0</v>
      </c>
      <c r="F78" s="17">
        <f t="shared" si="19"/>
        <v>0</v>
      </c>
      <c r="G78" s="19">
        <f t="shared" si="20"/>
        <v>0</v>
      </c>
      <c r="H78" s="19">
        <f t="shared" si="21"/>
        <v>0</v>
      </c>
      <c r="I78" s="19">
        <f t="shared" si="22"/>
        <v>0</v>
      </c>
      <c r="J78" s="17">
        <f t="shared" si="22"/>
        <v>0</v>
      </c>
      <c r="K78" s="18">
        <f t="shared" si="23"/>
        <v>0</v>
      </c>
    </row>
    <row r="79" spans="2:15" ht="14.4" thickBot="1" x14ac:dyDescent="0.35">
      <c r="B79" s="14">
        <f t="shared" si="16"/>
        <v>0</v>
      </c>
      <c r="C79" s="11">
        <f t="shared" si="16"/>
        <v>0</v>
      </c>
      <c r="D79" s="17">
        <f t="shared" si="17"/>
        <v>0</v>
      </c>
      <c r="E79" s="17">
        <f t="shared" si="18"/>
        <v>0</v>
      </c>
      <c r="F79" s="17">
        <f t="shared" si="19"/>
        <v>0</v>
      </c>
      <c r="G79" s="19">
        <f t="shared" si="20"/>
        <v>0</v>
      </c>
      <c r="H79" s="19">
        <f t="shared" si="21"/>
        <v>0</v>
      </c>
      <c r="I79" s="19">
        <f t="shared" si="22"/>
        <v>0</v>
      </c>
      <c r="J79" s="17">
        <f t="shared" si="22"/>
        <v>0</v>
      </c>
      <c r="K79" s="18">
        <f t="shared" si="23"/>
        <v>0</v>
      </c>
    </row>
    <row r="80" spans="2:15" ht="14.4" thickBot="1" x14ac:dyDescent="0.35">
      <c r="B80" s="174" t="s">
        <v>12</v>
      </c>
      <c r="C80" s="175"/>
      <c r="D80" s="18">
        <f>SUM(D70:D79)</f>
        <v>333.26</v>
      </c>
      <c r="E80" s="18">
        <f t="shared" ref="E80:K80" si="24">SUM(E70:E79)</f>
        <v>111.09</v>
      </c>
      <c r="F80" s="18">
        <f t="shared" si="24"/>
        <v>144</v>
      </c>
      <c r="G80" s="18">
        <f t="shared" si="24"/>
        <v>13.91</v>
      </c>
      <c r="H80" s="18">
        <f t="shared" si="24"/>
        <v>41.74</v>
      </c>
      <c r="I80" s="18">
        <f t="shared" si="24"/>
        <v>30</v>
      </c>
      <c r="J80" s="18">
        <f t="shared" si="24"/>
        <v>0</v>
      </c>
      <c r="K80" s="18">
        <f t="shared" si="24"/>
        <v>674</v>
      </c>
    </row>
    <row r="81" spans="2:12" ht="14.4" thickBot="1" x14ac:dyDescent="0.35">
      <c r="B81" s="184" t="s">
        <v>93</v>
      </c>
      <c r="C81" s="185"/>
      <c r="D81" s="80">
        <f>D80*$C$7</f>
        <v>3999.12</v>
      </c>
      <c r="E81" s="80">
        <f t="shared" ref="E81:K81" si="25">E80*$C$7</f>
        <v>1333.08</v>
      </c>
      <c r="F81" s="80">
        <f t="shared" si="25"/>
        <v>1728</v>
      </c>
      <c r="G81" s="80">
        <f t="shared" si="25"/>
        <v>166.92000000000002</v>
      </c>
      <c r="H81" s="80">
        <f t="shared" si="25"/>
        <v>500.88</v>
      </c>
      <c r="I81" s="80">
        <f t="shared" si="25"/>
        <v>360</v>
      </c>
      <c r="J81" s="80">
        <f t="shared" si="25"/>
        <v>0</v>
      </c>
      <c r="K81" s="80">
        <f t="shared" si="25"/>
        <v>8088</v>
      </c>
    </row>
    <row r="82" spans="2:12" x14ac:dyDescent="0.3">
      <c r="B82" s="112" t="s">
        <v>19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</row>
    <row r="83" spans="2:12" ht="14.4" thickBot="1" x14ac:dyDescent="0.35">
      <c r="B83" s="8"/>
    </row>
    <row r="84" spans="2:12" ht="14.4" thickBot="1" x14ac:dyDescent="0.35">
      <c r="B84" s="171" t="s">
        <v>61</v>
      </c>
      <c r="C84" s="172"/>
      <c r="D84" s="172"/>
      <c r="E84" s="172"/>
      <c r="F84" s="172"/>
      <c r="G84" s="172"/>
      <c r="H84" s="172"/>
      <c r="I84" s="173"/>
    </row>
    <row r="85" spans="2:12" ht="42" thickBot="1" x14ac:dyDescent="0.35">
      <c r="B85" s="15" t="s">
        <v>1</v>
      </c>
      <c r="C85" s="16" t="s">
        <v>2</v>
      </c>
      <c r="D85" s="16" t="s">
        <v>62</v>
      </c>
      <c r="E85" s="16" t="s">
        <v>20</v>
      </c>
      <c r="F85" s="16" t="s">
        <v>144</v>
      </c>
      <c r="G85" s="16" t="s">
        <v>21</v>
      </c>
      <c r="H85" s="16" t="s">
        <v>22</v>
      </c>
      <c r="I85" s="16" t="s">
        <v>18</v>
      </c>
    </row>
    <row r="86" spans="2:12" ht="14.4" thickBot="1" x14ac:dyDescent="0.35">
      <c r="B86" s="35" t="str">
        <f>B23</f>
        <v>Ex: Coordenador</v>
      </c>
      <c r="C86" s="11">
        <f>C23</f>
        <v>1</v>
      </c>
      <c r="D86" s="17"/>
      <c r="E86" s="20"/>
      <c r="F86" s="17"/>
      <c r="G86" s="12"/>
      <c r="H86" s="20"/>
      <c r="I86" s="18">
        <f>SUM(D86:H86)</f>
        <v>0</v>
      </c>
    </row>
    <row r="87" spans="2:12" ht="14.4" thickBot="1" x14ac:dyDescent="0.35">
      <c r="B87" s="35">
        <f t="shared" ref="B87:C95" si="26">B24</f>
        <v>0</v>
      </c>
      <c r="C87" s="11">
        <f t="shared" si="26"/>
        <v>0</v>
      </c>
      <c r="D87" s="17"/>
      <c r="E87" s="20"/>
      <c r="F87" s="17"/>
      <c r="G87" s="12"/>
      <c r="H87" s="20"/>
      <c r="I87" s="18">
        <f t="shared" ref="I87:I95" si="27">SUM(D87:H87)</f>
        <v>0</v>
      </c>
    </row>
    <row r="88" spans="2:12" ht="14.4" thickBot="1" x14ac:dyDescent="0.35">
      <c r="B88" s="35">
        <f t="shared" si="26"/>
        <v>0</v>
      </c>
      <c r="C88" s="11">
        <f t="shared" si="26"/>
        <v>0</v>
      </c>
      <c r="D88" s="17"/>
      <c r="E88" s="20"/>
      <c r="F88" s="17"/>
      <c r="G88" s="12"/>
      <c r="H88" s="20"/>
      <c r="I88" s="18">
        <f t="shared" si="27"/>
        <v>0</v>
      </c>
    </row>
    <row r="89" spans="2:12" ht="14.4" thickBot="1" x14ac:dyDescent="0.35">
      <c r="B89" s="35">
        <f t="shared" si="26"/>
        <v>0</v>
      </c>
      <c r="C89" s="11">
        <f t="shared" si="26"/>
        <v>0</v>
      </c>
      <c r="D89" s="17"/>
      <c r="E89" s="20"/>
      <c r="F89" s="17"/>
      <c r="G89" s="12"/>
      <c r="H89" s="20"/>
      <c r="I89" s="18">
        <f t="shared" si="27"/>
        <v>0</v>
      </c>
    </row>
    <row r="90" spans="2:12" ht="14.4" thickBot="1" x14ac:dyDescent="0.35">
      <c r="B90" s="35">
        <f t="shared" si="26"/>
        <v>0</v>
      </c>
      <c r="C90" s="11">
        <f t="shared" si="26"/>
        <v>0</v>
      </c>
      <c r="D90" s="17"/>
      <c r="E90" s="20"/>
      <c r="F90" s="17"/>
      <c r="G90" s="12"/>
      <c r="H90" s="20"/>
      <c r="I90" s="18">
        <f t="shared" si="27"/>
        <v>0</v>
      </c>
    </row>
    <row r="91" spans="2:12" ht="14.4" thickBot="1" x14ac:dyDescent="0.35">
      <c r="B91" s="35">
        <f t="shared" si="26"/>
        <v>0</v>
      </c>
      <c r="C91" s="11">
        <f t="shared" si="26"/>
        <v>0</v>
      </c>
      <c r="D91" s="17"/>
      <c r="E91" s="20"/>
      <c r="F91" s="17"/>
      <c r="G91" s="12"/>
      <c r="H91" s="20"/>
      <c r="I91" s="18">
        <f t="shared" si="27"/>
        <v>0</v>
      </c>
    </row>
    <row r="92" spans="2:12" ht="14.4" thickBot="1" x14ac:dyDescent="0.35">
      <c r="B92" s="35">
        <f t="shared" si="26"/>
        <v>0</v>
      </c>
      <c r="C92" s="11">
        <f t="shared" si="26"/>
        <v>0</v>
      </c>
      <c r="D92" s="17"/>
      <c r="E92" s="20"/>
      <c r="F92" s="17"/>
      <c r="G92" s="12"/>
      <c r="H92" s="20"/>
      <c r="I92" s="18">
        <f t="shared" si="27"/>
        <v>0</v>
      </c>
    </row>
    <row r="93" spans="2:12" ht="14.4" thickBot="1" x14ac:dyDescent="0.35">
      <c r="B93" s="35">
        <f t="shared" si="26"/>
        <v>0</v>
      </c>
      <c r="C93" s="11">
        <f t="shared" si="26"/>
        <v>0</v>
      </c>
      <c r="D93" s="17"/>
      <c r="E93" s="20"/>
      <c r="F93" s="17"/>
      <c r="G93" s="12"/>
      <c r="H93" s="20"/>
      <c r="I93" s="18">
        <f t="shared" si="27"/>
        <v>0</v>
      </c>
    </row>
    <row r="94" spans="2:12" ht="14.4" thickBot="1" x14ac:dyDescent="0.35">
      <c r="B94" s="35">
        <f t="shared" si="26"/>
        <v>0</v>
      </c>
      <c r="C94" s="11">
        <f t="shared" si="26"/>
        <v>0</v>
      </c>
      <c r="D94" s="17"/>
      <c r="E94" s="20"/>
      <c r="F94" s="17"/>
      <c r="G94" s="12"/>
      <c r="H94" s="20"/>
      <c r="I94" s="18">
        <f t="shared" si="27"/>
        <v>0</v>
      </c>
    </row>
    <row r="95" spans="2:12" ht="14.4" thickBot="1" x14ac:dyDescent="0.35">
      <c r="B95" s="35">
        <f t="shared" si="26"/>
        <v>0</v>
      </c>
      <c r="C95" s="11">
        <f t="shared" si="26"/>
        <v>0</v>
      </c>
      <c r="D95" s="17"/>
      <c r="E95" s="20"/>
      <c r="F95" s="17"/>
      <c r="G95" s="12"/>
      <c r="H95" s="20"/>
      <c r="I95" s="18">
        <f t="shared" si="27"/>
        <v>0</v>
      </c>
    </row>
    <row r="96" spans="2:12" ht="14.4" thickBot="1" x14ac:dyDescent="0.35">
      <c r="B96" s="174" t="s">
        <v>12</v>
      </c>
      <c r="C96" s="175"/>
      <c r="D96" s="18">
        <f>SUM(D86:D95)</f>
        <v>0</v>
      </c>
      <c r="E96" s="18">
        <f t="shared" ref="E96:I96" si="28">SUM(E86:E95)</f>
        <v>0</v>
      </c>
      <c r="F96" s="18">
        <f t="shared" si="28"/>
        <v>0</v>
      </c>
      <c r="G96" s="18">
        <f t="shared" si="28"/>
        <v>0</v>
      </c>
      <c r="H96" s="18">
        <f t="shared" si="28"/>
        <v>0</v>
      </c>
      <c r="I96" s="18">
        <f t="shared" si="28"/>
        <v>0</v>
      </c>
    </row>
    <row r="97" spans="2:11" ht="14.4" thickBot="1" x14ac:dyDescent="0.35">
      <c r="B97" s="176" t="s">
        <v>87</v>
      </c>
      <c r="C97" s="177"/>
      <c r="D97" s="18">
        <f>D96*$C$7</f>
        <v>0</v>
      </c>
      <c r="E97" s="18">
        <f t="shared" ref="E97:I97" si="29">E96*$C$7</f>
        <v>0</v>
      </c>
      <c r="F97" s="18">
        <f t="shared" si="29"/>
        <v>0</v>
      </c>
      <c r="G97" s="18">
        <f t="shared" si="29"/>
        <v>0</v>
      </c>
      <c r="H97" s="18">
        <f t="shared" si="29"/>
        <v>0</v>
      </c>
      <c r="I97" s="18">
        <f t="shared" si="29"/>
        <v>0</v>
      </c>
    </row>
    <row r="98" spans="2:11" ht="14.4" thickBot="1" x14ac:dyDescent="0.35">
      <c r="B98" s="8"/>
    </row>
    <row r="99" spans="2:11" ht="15.75" customHeight="1" thickBot="1" x14ac:dyDescent="0.35">
      <c r="B99" s="171" t="s">
        <v>23</v>
      </c>
      <c r="C99" s="172"/>
      <c r="D99" s="172"/>
      <c r="E99" s="172"/>
      <c r="F99" s="172"/>
      <c r="G99" s="172"/>
      <c r="H99" s="172"/>
      <c r="I99" s="172"/>
      <c r="J99" s="172"/>
      <c r="K99" s="173"/>
    </row>
    <row r="100" spans="2:11" ht="55.8" thickBot="1" x14ac:dyDescent="0.35">
      <c r="B100" s="15" t="s">
        <v>24</v>
      </c>
      <c r="C100" s="171" t="s">
        <v>25</v>
      </c>
      <c r="D100" s="172"/>
      <c r="E100" s="173"/>
      <c r="F100" s="41" t="s">
        <v>117</v>
      </c>
      <c r="G100" s="41" t="s">
        <v>111</v>
      </c>
      <c r="H100" s="41" t="s">
        <v>110</v>
      </c>
      <c r="I100" s="21" t="s">
        <v>112</v>
      </c>
      <c r="J100" s="21" t="s">
        <v>104</v>
      </c>
      <c r="K100" s="21" t="s">
        <v>106</v>
      </c>
    </row>
    <row r="101" spans="2:11" ht="13.8" customHeight="1" thickBot="1" x14ac:dyDescent="0.35">
      <c r="B101" s="156" t="s">
        <v>63</v>
      </c>
      <c r="C101" s="153" t="s">
        <v>86</v>
      </c>
      <c r="D101" s="154"/>
      <c r="E101" s="155"/>
      <c r="F101" s="44"/>
      <c r="G101" s="44"/>
      <c r="H101" s="81"/>
      <c r="I101" s="82">
        <f>G101*H101</f>
        <v>0</v>
      </c>
      <c r="J101" s="186">
        <f>SUM(I101:I103)</f>
        <v>0</v>
      </c>
      <c r="K101" s="186">
        <f>SUM(J101:J103)*$C$7</f>
        <v>0</v>
      </c>
    </row>
    <row r="102" spans="2:11" ht="15.75" customHeight="1" thickBot="1" x14ac:dyDescent="0.35">
      <c r="B102" s="157"/>
      <c r="C102" s="153"/>
      <c r="D102" s="154"/>
      <c r="E102" s="155"/>
      <c r="F102" s="44"/>
      <c r="G102" s="44"/>
      <c r="H102" s="81"/>
      <c r="I102" s="82">
        <f>G102*H102</f>
        <v>0</v>
      </c>
      <c r="J102" s="187"/>
      <c r="K102" s="187"/>
    </row>
    <row r="103" spans="2:11" ht="15.75" customHeight="1" thickBot="1" x14ac:dyDescent="0.35">
      <c r="B103" s="157"/>
      <c r="C103" s="153"/>
      <c r="D103" s="154"/>
      <c r="E103" s="155"/>
      <c r="F103" s="44"/>
      <c r="G103" s="44"/>
      <c r="H103" s="81"/>
      <c r="I103" s="82">
        <f>G103*H103</f>
        <v>0</v>
      </c>
      <c r="J103" s="188"/>
      <c r="K103" s="188"/>
    </row>
    <row r="104" spans="2:11" ht="15.75" customHeight="1" thickBot="1" x14ac:dyDescent="0.35">
      <c r="B104" s="156" t="s">
        <v>64</v>
      </c>
      <c r="C104" s="153"/>
      <c r="D104" s="154"/>
      <c r="E104" s="155"/>
      <c r="F104" s="44"/>
      <c r="G104" s="44"/>
      <c r="H104" s="81"/>
      <c r="I104" s="82">
        <f t="shared" ref="I104:I133" si="30">G104*H104</f>
        <v>0</v>
      </c>
      <c r="J104" s="186">
        <f>SUM(I104:I106)</f>
        <v>0</v>
      </c>
      <c r="K104" s="186">
        <f t="shared" ref="K104" si="31">SUM(J104:J106)*$C$7</f>
        <v>0</v>
      </c>
    </row>
    <row r="105" spans="2:11" ht="15.75" customHeight="1" thickBot="1" x14ac:dyDescent="0.35">
      <c r="B105" s="157"/>
      <c r="C105" s="153"/>
      <c r="D105" s="154"/>
      <c r="E105" s="155"/>
      <c r="F105" s="44"/>
      <c r="G105" s="44"/>
      <c r="H105" s="81"/>
      <c r="I105" s="82">
        <f t="shared" si="30"/>
        <v>0</v>
      </c>
      <c r="J105" s="187"/>
      <c r="K105" s="187"/>
    </row>
    <row r="106" spans="2:11" ht="15.75" customHeight="1" thickBot="1" x14ac:dyDescent="0.35">
      <c r="B106" s="158"/>
      <c r="C106" s="153"/>
      <c r="D106" s="154"/>
      <c r="E106" s="155"/>
      <c r="F106" s="44"/>
      <c r="G106" s="44"/>
      <c r="H106" s="81"/>
      <c r="I106" s="82">
        <f t="shared" si="30"/>
        <v>0</v>
      </c>
      <c r="J106" s="188"/>
      <c r="K106" s="188"/>
    </row>
    <row r="107" spans="2:11" ht="15.75" customHeight="1" thickBot="1" x14ac:dyDescent="0.35">
      <c r="B107" s="156" t="s">
        <v>65</v>
      </c>
      <c r="C107" s="153"/>
      <c r="D107" s="154"/>
      <c r="E107" s="155"/>
      <c r="F107" s="44"/>
      <c r="G107" s="44"/>
      <c r="H107" s="81"/>
      <c r="I107" s="82">
        <f t="shared" si="30"/>
        <v>0</v>
      </c>
      <c r="J107" s="186">
        <f>SUM(I107:I109)</f>
        <v>0</v>
      </c>
      <c r="K107" s="186">
        <f t="shared" ref="K107" si="32">SUM(J107:J109)*$C$7</f>
        <v>0</v>
      </c>
    </row>
    <row r="108" spans="2:11" ht="15.75" customHeight="1" thickBot="1" x14ac:dyDescent="0.35">
      <c r="B108" s="157"/>
      <c r="C108" s="153"/>
      <c r="D108" s="154"/>
      <c r="E108" s="155"/>
      <c r="F108" s="44"/>
      <c r="G108" s="44"/>
      <c r="H108" s="81"/>
      <c r="I108" s="82">
        <f t="shared" si="30"/>
        <v>0</v>
      </c>
      <c r="J108" s="187"/>
      <c r="K108" s="187"/>
    </row>
    <row r="109" spans="2:11" ht="15.75" customHeight="1" thickBot="1" x14ac:dyDescent="0.35">
      <c r="B109" s="158"/>
      <c r="C109" s="153"/>
      <c r="D109" s="154"/>
      <c r="E109" s="155"/>
      <c r="F109" s="44"/>
      <c r="G109" s="44"/>
      <c r="H109" s="81"/>
      <c r="I109" s="82">
        <f t="shared" si="30"/>
        <v>0</v>
      </c>
      <c r="J109" s="188"/>
      <c r="K109" s="188"/>
    </row>
    <row r="110" spans="2:11" ht="15.75" customHeight="1" thickBot="1" x14ac:dyDescent="0.35">
      <c r="B110" s="156" t="s">
        <v>66</v>
      </c>
      <c r="C110" s="153"/>
      <c r="D110" s="154"/>
      <c r="E110" s="155"/>
      <c r="F110" s="44"/>
      <c r="G110" s="44"/>
      <c r="H110" s="81"/>
      <c r="I110" s="82">
        <f t="shared" si="30"/>
        <v>0</v>
      </c>
      <c r="J110" s="186">
        <f>SUM(I110:I112)</f>
        <v>0</v>
      </c>
      <c r="K110" s="186">
        <f t="shared" ref="K110" si="33">SUM(J110:J112)*$C$7</f>
        <v>0</v>
      </c>
    </row>
    <row r="111" spans="2:11" ht="15.75" customHeight="1" thickBot="1" x14ac:dyDescent="0.35">
      <c r="B111" s="157"/>
      <c r="C111" s="153"/>
      <c r="D111" s="154"/>
      <c r="E111" s="155"/>
      <c r="F111" s="44"/>
      <c r="G111" s="44"/>
      <c r="H111" s="81"/>
      <c r="I111" s="82">
        <f t="shared" si="30"/>
        <v>0</v>
      </c>
      <c r="J111" s="187"/>
      <c r="K111" s="187"/>
    </row>
    <row r="112" spans="2:11" ht="15.75" customHeight="1" thickBot="1" x14ac:dyDescent="0.35">
      <c r="B112" s="158"/>
      <c r="C112" s="153"/>
      <c r="D112" s="154"/>
      <c r="E112" s="155"/>
      <c r="F112" s="44"/>
      <c r="G112" s="44"/>
      <c r="H112" s="81"/>
      <c r="I112" s="82">
        <f t="shared" si="30"/>
        <v>0</v>
      </c>
      <c r="J112" s="188"/>
      <c r="K112" s="188"/>
    </row>
    <row r="113" spans="2:11" ht="15.75" customHeight="1" thickBot="1" x14ac:dyDescent="0.35">
      <c r="B113" s="156" t="s">
        <v>67</v>
      </c>
      <c r="C113" s="153"/>
      <c r="D113" s="154"/>
      <c r="E113" s="155"/>
      <c r="F113" s="44"/>
      <c r="G113" s="44"/>
      <c r="H113" s="81"/>
      <c r="I113" s="82">
        <f t="shared" si="30"/>
        <v>0</v>
      </c>
      <c r="J113" s="186">
        <f>SUM(I113:I115)</f>
        <v>0</v>
      </c>
      <c r="K113" s="186">
        <f t="shared" ref="K113" si="34">SUM(J113:J115)*$C$7</f>
        <v>0</v>
      </c>
    </row>
    <row r="114" spans="2:11" ht="15.75" customHeight="1" thickBot="1" x14ac:dyDescent="0.35">
      <c r="B114" s="157"/>
      <c r="C114" s="153"/>
      <c r="D114" s="154"/>
      <c r="E114" s="155"/>
      <c r="F114" s="44"/>
      <c r="G114" s="44"/>
      <c r="H114" s="81"/>
      <c r="I114" s="82">
        <f t="shared" si="30"/>
        <v>0</v>
      </c>
      <c r="J114" s="187"/>
      <c r="K114" s="187"/>
    </row>
    <row r="115" spans="2:11" ht="15.75" customHeight="1" thickBot="1" x14ac:dyDescent="0.35">
      <c r="B115" s="158"/>
      <c r="C115" s="153"/>
      <c r="D115" s="154"/>
      <c r="E115" s="155"/>
      <c r="F115" s="44"/>
      <c r="G115" s="44"/>
      <c r="H115" s="81"/>
      <c r="I115" s="82">
        <f t="shared" si="30"/>
        <v>0</v>
      </c>
      <c r="J115" s="188"/>
      <c r="K115" s="188"/>
    </row>
    <row r="116" spans="2:11" ht="14.4" thickBot="1" x14ac:dyDescent="0.35">
      <c r="B116" s="156" t="s">
        <v>68</v>
      </c>
      <c r="C116" s="153"/>
      <c r="D116" s="154"/>
      <c r="E116" s="155"/>
      <c r="F116" s="44"/>
      <c r="G116" s="44"/>
      <c r="H116" s="81"/>
      <c r="I116" s="82">
        <f t="shared" si="30"/>
        <v>0</v>
      </c>
      <c r="J116" s="186">
        <f>SUM(I116:I118)</f>
        <v>0</v>
      </c>
      <c r="K116" s="186">
        <f t="shared" ref="K116" si="35">SUM(J116:J118)*$C$7</f>
        <v>0</v>
      </c>
    </row>
    <row r="117" spans="2:11" ht="15.75" customHeight="1" thickBot="1" x14ac:dyDescent="0.35">
      <c r="B117" s="157"/>
      <c r="C117" s="153"/>
      <c r="D117" s="154"/>
      <c r="E117" s="155"/>
      <c r="F117" s="44"/>
      <c r="G117" s="44"/>
      <c r="H117" s="81"/>
      <c r="I117" s="82">
        <f t="shared" si="30"/>
        <v>0</v>
      </c>
      <c r="J117" s="187"/>
      <c r="K117" s="187"/>
    </row>
    <row r="118" spans="2:11" ht="15.75" customHeight="1" thickBot="1" x14ac:dyDescent="0.35">
      <c r="B118" s="158"/>
      <c r="C118" s="153"/>
      <c r="D118" s="154"/>
      <c r="E118" s="155"/>
      <c r="F118" s="44"/>
      <c r="G118" s="44"/>
      <c r="H118" s="81"/>
      <c r="I118" s="82">
        <f t="shared" si="30"/>
        <v>0</v>
      </c>
      <c r="J118" s="188"/>
      <c r="K118" s="188"/>
    </row>
    <row r="119" spans="2:11" ht="14.4" thickBot="1" x14ac:dyDescent="0.35">
      <c r="B119" s="156" t="s">
        <v>118</v>
      </c>
      <c r="C119" s="153"/>
      <c r="D119" s="154"/>
      <c r="E119" s="155"/>
      <c r="F119" s="44"/>
      <c r="G119" s="44"/>
      <c r="H119" s="81"/>
      <c r="I119" s="82">
        <f t="shared" si="30"/>
        <v>0</v>
      </c>
      <c r="J119" s="186">
        <f>SUM(I119:I121)</f>
        <v>0</v>
      </c>
      <c r="K119" s="186">
        <f t="shared" ref="K119" si="36">SUM(J119:J121)*$C$7</f>
        <v>0</v>
      </c>
    </row>
    <row r="120" spans="2:11" ht="15.75" customHeight="1" thickBot="1" x14ac:dyDescent="0.35">
      <c r="B120" s="157"/>
      <c r="C120" s="153"/>
      <c r="D120" s="154"/>
      <c r="E120" s="155"/>
      <c r="F120" s="44"/>
      <c r="G120" s="44"/>
      <c r="H120" s="81"/>
      <c r="I120" s="82">
        <f t="shared" si="30"/>
        <v>0</v>
      </c>
      <c r="J120" s="187"/>
      <c r="K120" s="187"/>
    </row>
    <row r="121" spans="2:11" ht="15.75" customHeight="1" thickBot="1" x14ac:dyDescent="0.35">
      <c r="B121" s="158"/>
      <c r="C121" s="153"/>
      <c r="D121" s="154"/>
      <c r="E121" s="155"/>
      <c r="F121" s="44"/>
      <c r="G121" s="44"/>
      <c r="H121" s="81"/>
      <c r="I121" s="82">
        <f t="shared" si="30"/>
        <v>0</v>
      </c>
      <c r="J121" s="188"/>
      <c r="K121" s="188"/>
    </row>
    <row r="122" spans="2:11" ht="15.75" customHeight="1" thickBot="1" x14ac:dyDescent="0.35">
      <c r="B122" s="156" t="s">
        <v>119</v>
      </c>
      <c r="C122" s="153"/>
      <c r="D122" s="154"/>
      <c r="E122" s="155"/>
      <c r="F122" s="44"/>
      <c r="G122" s="44"/>
      <c r="H122" s="81"/>
      <c r="I122" s="82">
        <f t="shared" si="30"/>
        <v>0</v>
      </c>
      <c r="J122" s="186">
        <f>SUM(I122:I124)</f>
        <v>0</v>
      </c>
      <c r="K122" s="186">
        <f t="shared" ref="K122" si="37">SUM(J122:J124)*$C$7</f>
        <v>0</v>
      </c>
    </row>
    <row r="123" spans="2:11" ht="15.75" customHeight="1" thickBot="1" x14ac:dyDescent="0.35">
      <c r="B123" s="157"/>
      <c r="C123" s="153"/>
      <c r="D123" s="154"/>
      <c r="E123" s="155"/>
      <c r="F123" s="44"/>
      <c r="G123" s="44"/>
      <c r="H123" s="81"/>
      <c r="I123" s="82">
        <f t="shared" si="30"/>
        <v>0</v>
      </c>
      <c r="J123" s="187"/>
      <c r="K123" s="187"/>
    </row>
    <row r="124" spans="2:11" ht="15.75" customHeight="1" thickBot="1" x14ac:dyDescent="0.35">
      <c r="B124" s="158"/>
      <c r="C124" s="153"/>
      <c r="D124" s="154"/>
      <c r="E124" s="155"/>
      <c r="F124" s="44"/>
      <c r="G124" s="44"/>
      <c r="H124" s="81"/>
      <c r="I124" s="82">
        <f t="shared" si="30"/>
        <v>0</v>
      </c>
      <c r="J124" s="188"/>
      <c r="K124" s="188"/>
    </row>
    <row r="125" spans="2:11" ht="15.75" customHeight="1" thickBot="1" x14ac:dyDescent="0.35">
      <c r="B125" s="156" t="s">
        <v>69</v>
      </c>
      <c r="C125" s="153"/>
      <c r="D125" s="154"/>
      <c r="E125" s="155"/>
      <c r="F125" s="44"/>
      <c r="G125" s="44"/>
      <c r="H125" s="81"/>
      <c r="I125" s="82">
        <f t="shared" si="30"/>
        <v>0</v>
      </c>
      <c r="J125" s="186">
        <f>SUM(I125:I127)</f>
        <v>0</v>
      </c>
      <c r="K125" s="186">
        <f t="shared" ref="K125" si="38">SUM(J125:J127)*$C$7</f>
        <v>0</v>
      </c>
    </row>
    <row r="126" spans="2:11" ht="15.75" customHeight="1" thickBot="1" x14ac:dyDescent="0.35">
      <c r="B126" s="157"/>
      <c r="C126" s="153"/>
      <c r="D126" s="154"/>
      <c r="E126" s="155"/>
      <c r="F126" s="44"/>
      <c r="G126" s="44"/>
      <c r="H126" s="81"/>
      <c r="I126" s="82">
        <f t="shared" si="30"/>
        <v>0</v>
      </c>
      <c r="J126" s="187"/>
      <c r="K126" s="187"/>
    </row>
    <row r="127" spans="2:11" ht="15.75" customHeight="1" thickBot="1" x14ac:dyDescent="0.35">
      <c r="B127" s="158"/>
      <c r="C127" s="153"/>
      <c r="D127" s="154"/>
      <c r="E127" s="155"/>
      <c r="F127" s="44"/>
      <c r="G127" s="44"/>
      <c r="H127" s="81"/>
      <c r="I127" s="82">
        <f t="shared" si="30"/>
        <v>0</v>
      </c>
      <c r="J127" s="188"/>
      <c r="K127" s="188"/>
    </row>
    <row r="128" spans="2:11" ht="15.75" customHeight="1" thickBot="1" x14ac:dyDescent="0.35">
      <c r="B128" s="156" t="s">
        <v>120</v>
      </c>
      <c r="C128" s="153"/>
      <c r="D128" s="154"/>
      <c r="E128" s="155"/>
      <c r="F128" s="44"/>
      <c r="G128" s="44"/>
      <c r="H128" s="81"/>
      <c r="I128" s="82">
        <f t="shared" si="30"/>
        <v>0</v>
      </c>
      <c r="J128" s="186">
        <f t="shared" ref="J128" si="39">SUM(I128:I130)</f>
        <v>0</v>
      </c>
      <c r="K128" s="186">
        <f t="shared" ref="K128" si="40">SUM(J128:J130)*$C$7</f>
        <v>0</v>
      </c>
    </row>
    <row r="129" spans="2:11" ht="15.75" customHeight="1" thickBot="1" x14ac:dyDescent="0.35">
      <c r="B129" s="157"/>
      <c r="C129" s="153"/>
      <c r="D129" s="154"/>
      <c r="E129" s="155"/>
      <c r="F129" s="44"/>
      <c r="G129" s="44"/>
      <c r="H129" s="81"/>
      <c r="I129" s="82">
        <f t="shared" si="30"/>
        <v>0</v>
      </c>
      <c r="J129" s="187"/>
      <c r="K129" s="187"/>
    </row>
    <row r="130" spans="2:11" ht="15.75" customHeight="1" thickBot="1" x14ac:dyDescent="0.35">
      <c r="B130" s="158"/>
      <c r="C130" s="153"/>
      <c r="D130" s="154"/>
      <c r="E130" s="155"/>
      <c r="F130" s="44"/>
      <c r="G130" s="44"/>
      <c r="H130" s="81"/>
      <c r="I130" s="82">
        <f t="shared" si="30"/>
        <v>0</v>
      </c>
      <c r="J130" s="188"/>
      <c r="K130" s="188"/>
    </row>
    <row r="131" spans="2:11" ht="15.75" customHeight="1" thickBot="1" x14ac:dyDescent="0.35">
      <c r="B131" s="156" t="s">
        <v>121</v>
      </c>
      <c r="C131" s="153"/>
      <c r="D131" s="154"/>
      <c r="E131" s="155"/>
      <c r="F131" s="44"/>
      <c r="G131" s="44"/>
      <c r="H131" s="81"/>
      <c r="I131" s="82">
        <f t="shared" si="30"/>
        <v>0</v>
      </c>
      <c r="J131" s="186">
        <f t="shared" ref="J131" si="41">SUM(I131:I133)</f>
        <v>0</v>
      </c>
      <c r="K131" s="186">
        <f t="shared" ref="K131" si="42">SUM(J131:J133)*$C$7</f>
        <v>0</v>
      </c>
    </row>
    <row r="132" spans="2:11" ht="15.75" customHeight="1" thickBot="1" x14ac:dyDescent="0.35">
      <c r="B132" s="157"/>
      <c r="C132" s="153"/>
      <c r="D132" s="154"/>
      <c r="E132" s="155"/>
      <c r="F132" s="44"/>
      <c r="G132" s="44"/>
      <c r="H132" s="81"/>
      <c r="I132" s="82">
        <f t="shared" si="30"/>
        <v>0</v>
      </c>
      <c r="J132" s="187"/>
      <c r="K132" s="187"/>
    </row>
    <row r="133" spans="2:11" ht="15.75" customHeight="1" thickBot="1" x14ac:dyDescent="0.35">
      <c r="B133" s="158"/>
      <c r="C133" s="153"/>
      <c r="D133" s="154"/>
      <c r="E133" s="155"/>
      <c r="F133" s="44"/>
      <c r="G133" s="44"/>
      <c r="H133" s="81"/>
      <c r="I133" s="82">
        <f t="shared" si="30"/>
        <v>0</v>
      </c>
      <c r="J133" s="188"/>
      <c r="K133" s="188"/>
    </row>
    <row r="134" spans="2:11" ht="14.4" thickBot="1" x14ac:dyDescent="0.35">
      <c r="B134" s="189" t="s">
        <v>12</v>
      </c>
      <c r="C134" s="190"/>
      <c r="D134" s="190"/>
      <c r="E134" s="191"/>
      <c r="F134" s="46"/>
      <c r="G134" s="49"/>
      <c r="H134" s="83">
        <f>SUM(H101:H133)</f>
        <v>0</v>
      </c>
      <c r="I134" s="83">
        <f>SUM(I101:I133)</f>
        <v>0</v>
      </c>
      <c r="J134" s="13">
        <f>SUM(J101:J133)</f>
        <v>0</v>
      </c>
      <c r="K134" s="84"/>
    </row>
    <row r="135" spans="2:11" ht="14.4" thickBot="1" x14ac:dyDescent="0.35">
      <c r="B135" s="192" t="s">
        <v>85</v>
      </c>
      <c r="C135" s="193"/>
      <c r="D135" s="193"/>
      <c r="E135" s="194"/>
      <c r="F135" s="43"/>
      <c r="G135" s="43"/>
      <c r="H135" s="83">
        <f>H134*$C$7</f>
        <v>0</v>
      </c>
      <c r="I135" s="83">
        <f>I134*$C$7</f>
        <v>0</v>
      </c>
      <c r="J135" s="13">
        <f>J134*$C$7</f>
        <v>0</v>
      </c>
      <c r="K135" s="45">
        <f>SUM(K101:K133)</f>
        <v>0</v>
      </c>
    </row>
    <row r="136" spans="2:11" ht="14.4" thickBot="1" x14ac:dyDescent="0.35">
      <c r="B136" s="8"/>
    </row>
    <row r="137" spans="2:11" ht="15" customHeight="1" thickBot="1" x14ac:dyDescent="0.35">
      <c r="B137" s="171" t="s">
        <v>88</v>
      </c>
      <c r="C137" s="172"/>
      <c r="D137" s="172"/>
      <c r="E137" s="172"/>
      <c r="F137" s="172"/>
      <c r="G137" s="173"/>
    </row>
    <row r="138" spans="2:11" ht="28.2" thickBot="1" x14ac:dyDescent="0.35">
      <c r="B138" s="15" t="s">
        <v>24</v>
      </c>
      <c r="C138" s="171" t="s">
        <v>25</v>
      </c>
      <c r="D138" s="172"/>
      <c r="E138" s="173"/>
      <c r="F138" s="21" t="s">
        <v>26</v>
      </c>
      <c r="G138" s="21" t="s">
        <v>107</v>
      </c>
    </row>
    <row r="139" spans="2:11" ht="14.4" thickBot="1" x14ac:dyDescent="0.35">
      <c r="B139" s="22" t="s">
        <v>128</v>
      </c>
      <c r="C139" s="116"/>
      <c r="D139" s="117"/>
      <c r="E139" s="118"/>
      <c r="F139" s="23"/>
      <c r="G139" s="23">
        <f>F139*$C$7</f>
        <v>0</v>
      </c>
    </row>
    <row r="140" spans="2:11" ht="14.4" thickBot="1" x14ac:dyDescent="0.35">
      <c r="B140" s="22" t="s">
        <v>129</v>
      </c>
      <c r="C140" s="195"/>
      <c r="D140" s="196"/>
      <c r="E140" s="197"/>
      <c r="F140" s="13"/>
      <c r="G140" s="23">
        <f t="shared" ref="G140:G145" si="43">F140*$C$7</f>
        <v>0</v>
      </c>
    </row>
    <row r="141" spans="2:11" ht="28.2" thickBot="1" x14ac:dyDescent="0.35">
      <c r="B141" s="22" t="s">
        <v>72</v>
      </c>
      <c r="C141" s="195"/>
      <c r="D141" s="196"/>
      <c r="E141" s="197"/>
      <c r="F141" s="13"/>
      <c r="G141" s="23">
        <f t="shared" si="43"/>
        <v>0</v>
      </c>
    </row>
    <row r="142" spans="2:11" ht="28.2" thickBot="1" x14ac:dyDescent="0.35">
      <c r="B142" s="22" t="s">
        <v>130</v>
      </c>
      <c r="C142" s="195"/>
      <c r="D142" s="196"/>
      <c r="E142" s="197"/>
      <c r="F142" s="13"/>
      <c r="G142" s="23">
        <f t="shared" si="43"/>
        <v>0</v>
      </c>
    </row>
    <row r="143" spans="2:11" ht="14.4" thickBot="1" x14ac:dyDescent="0.35">
      <c r="B143" s="22"/>
      <c r="C143" s="195"/>
      <c r="D143" s="196"/>
      <c r="E143" s="197"/>
      <c r="F143" s="13"/>
      <c r="G143" s="23">
        <f t="shared" si="43"/>
        <v>0</v>
      </c>
    </row>
    <row r="144" spans="2:11" ht="14.4" thickBot="1" x14ac:dyDescent="0.35">
      <c r="B144" s="22"/>
      <c r="C144" s="195"/>
      <c r="D144" s="196"/>
      <c r="E144" s="197"/>
      <c r="F144" s="13"/>
      <c r="G144" s="23">
        <f t="shared" si="43"/>
        <v>0</v>
      </c>
    </row>
    <row r="145" spans="2:9" ht="14.4" thickBot="1" x14ac:dyDescent="0.35">
      <c r="B145" s="24"/>
      <c r="C145" s="195"/>
      <c r="D145" s="196"/>
      <c r="E145" s="197"/>
      <c r="F145" s="13"/>
      <c r="G145" s="23">
        <f t="shared" si="43"/>
        <v>0</v>
      </c>
    </row>
    <row r="146" spans="2:9" ht="14.4" thickBot="1" x14ac:dyDescent="0.35">
      <c r="B146" s="189" t="s">
        <v>12</v>
      </c>
      <c r="C146" s="190"/>
      <c r="D146" s="190"/>
      <c r="E146" s="191"/>
      <c r="F146" s="13">
        <f>SUM(F139:F145)</f>
        <v>0</v>
      </c>
      <c r="G146" s="84"/>
    </row>
    <row r="147" spans="2:9" ht="14.4" thickBot="1" x14ac:dyDescent="0.35">
      <c r="B147" s="192" t="s">
        <v>87</v>
      </c>
      <c r="C147" s="193"/>
      <c r="D147" s="193"/>
      <c r="E147" s="194"/>
      <c r="F147" s="13">
        <f>F146*$C$7</f>
        <v>0</v>
      </c>
      <c r="G147" s="45">
        <f>SUM(G139:G145)</f>
        <v>0</v>
      </c>
    </row>
    <row r="148" spans="2:9" ht="14.4" thickBot="1" x14ac:dyDescent="0.35">
      <c r="B148" s="8"/>
    </row>
    <row r="149" spans="2:9" ht="15" customHeight="1" thickBot="1" x14ac:dyDescent="0.35">
      <c r="B149" s="171" t="s">
        <v>27</v>
      </c>
      <c r="C149" s="172"/>
      <c r="D149" s="172"/>
      <c r="E149" s="172"/>
      <c r="F149" s="172"/>
      <c r="G149" s="173"/>
    </row>
    <row r="150" spans="2:9" ht="28.2" thickBot="1" x14ac:dyDescent="0.35">
      <c r="B150" s="15" t="s">
        <v>24</v>
      </c>
      <c r="C150" s="171" t="s">
        <v>25</v>
      </c>
      <c r="D150" s="172"/>
      <c r="E150" s="173"/>
      <c r="F150" s="21" t="s">
        <v>26</v>
      </c>
      <c r="G150" s="21" t="s">
        <v>107</v>
      </c>
    </row>
    <row r="151" spans="2:9" ht="42" thickBot="1" x14ac:dyDescent="0.35">
      <c r="B151" s="22" t="s">
        <v>28</v>
      </c>
      <c r="C151" s="116"/>
      <c r="D151" s="117"/>
      <c r="E151" s="118"/>
      <c r="F151" s="23"/>
      <c r="G151" s="23">
        <f>F151*$C$7</f>
        <v>0</v>
      </c>
    </row>
    <row r="152" spans="2:9" ht="28.2" thickBot="1" x14ac:dyDescent="0.35">
      <c r="B152" s="22" t="s">
        <v>70</v>
      </c>
      <c r="C152" s="195"/>
      <c r="D152" s="196"/>
      <c r="E152" s="197"/>
      <c r="F152" s="13"/>
      <c r="G152" s="23">
        <f t="shared" ref="G152:G154" si="44">F152*$C$7</f>
        <v>0</v>
      </c>
    </row>
    <row r="153" spans="2:9" ht="28.2" thickBot="1" x14ac:dyDescent="0.35">
      <c r="B153" s="22" t="s">
        <v>71</v>
      </c>
      <c r="C153" s="198"/>
      <c r="D153" s="199"/>
      <c r="E153" s="200"/>
      <c r="F153" s="13"/>
      <c r="G153" s="23">
        <f t="shared" si="44"/>
        <v>0</v>
      </c>
    </row>
    <row r="154" spans="2:9" ht="14.4" thickBot="1" x14ac:dyDescent="0.35">
      <c r="B154" s="24"/>
      <c r="C154" s="195"/>
      <c r="D154" s="196"/>
      <c r="E154" s="197"/>
      <c r="F154" s="13"/>
      <c r="G154" s="23">
        <f t="shared" si="44"/>
        <v>0</v>
      </c>
    </row>
    <row r="155" spans="2:9" ht="14.4" thickBot="1" x14ac:dyDescent="0.35">
      <c r="B155" s="189" t="s">
        <v>12</v>
      </c>
      <c r="C155" s="190"/>
      <c r="D155" s="190"/>
      <c r="E155" s="191"/>
      <c r="F155" s="13">
        <f>SUM(F151:F154)</f>
        <v>0</v>
      </c>
      <c r="G155" s="84"/>
    </row>
    <row r="156" spans="2:9" ht="14.4" thickBot="1" x14ac:dyDescent="0.35">
      <c r="B156" s="192" t="s">
        <v>87</v>
      </c>
      <c r="C156" s="193"/>
      <c r="D156" s="193"/>
      <c r="E156" s="194"/>
      <c r="F156" s="13">
        <f>F155*$C$7</f>
        <v>0</v>
      </c>
      <c r="G156" s="45">
        <f>SUM(G151:G154)</f>
        <v>0</v>
      </c>
    </row>
    <row r="157" spans="2:9" ht="14.4" thickBot="1" x14ac:dyDescent="0.35">
      <c r="B157" s="8"/>
    </row>
    <row r="158" spans="2:9" ht="14.25" customHeight="1" thickBot="1" x14ac:dyDescent="0.35">
      <c r="B158" s="146" t="s">
        <v>162</v>
      </c>
      <c r="C158" s="147"/>
      <c r="D158" s="147"/>
      <c r="E158" s="147"/>
      <c r="F158" s="147"/>
      <c r="G158" s="147"/>
      <c r="H158" s="147"/>
      <c r="I158" s="148"/>
    </row>
    <row r="159" spans="2:9" ht="28.2" thickBot="1" x14ac:dyDescent="0.35">
      <c r="B159" s="15" t="s">
        <v>24</v>
      </c>
      <c r="C159" s="113" t="s">
        <v>25</v>
      </c>
      <c r="D159" s="114"/>
      <c r="E159" s="115"/>
      <c r="F159" s="16" t="s">
        <v>113</v>
      </c>
      <c r="G159" s="16" t="s">
        <v>110</v>
      </c>
      <c r="H159" s="15" t="s">
        <v>114</v>
      </c>
      <c r="I159" s="15" t="s">
        <v>131</v>
      </c>
    </row>
    <row r="160" spans="2:9" ht="14.4" thickBot="1" x14ac:dyDescent="0.35">
      <c r="B160" s="156" t="s">
        <v>122</v>
      </c>
      <c r="C160" s="116"/>
      <c r="D160" s="117"/>
      <c r="E160" s="118"/>
      <c r="F160" s="50">
        <v>1</v>
      </c>
      <c r="G160" s="51"/>
      <c r="H160" s="51">
        <f>F160*G160</f>
        <v>0</v>
      </c>
      <c r="I160" s="149">
        <f>SUM(H160:H162)</f>
        <v>0</v>
      </c>
    </row>
    <row r="161" spans="2:12" ht="15" customHeight="1" thickBot="1" x14ac:dyDescent="0.35">
      <c r="B161" s="157"/>
      <c r="C161" s="116"/>
      <c r="D161" s="117"/>
      <c r="E161" s="118"/>
      <c r="F161" s="48"/>
      <c r="G161" s="52"/>
      <c r="H161" s="52">
        <f t="shared" ref="H161:H171" si="45">F161*G161</f>
        <v>0</v>
      </c>
      <c r="I161" s="150"/>
    </row>
    <row r="162" spans="2:12" ht="15" customHeight="1" thickBot="1" x14ac:dyDescent="0.35">
      <c r="B162" s="158"/>
      <c r="C162" s="116"/>
      <c r="D162" s="117"/>
      <c r="E162" s="118"/>
      <c r="F162" s="48"/>
      <c r="G162" s="52"/>
      <c r="H162" s="52">
        <f t="shared" si="45"/>
        <v>0</v>
      </c>
      <c r="I162" s="151"/>
    </row>
    <row r="163" spans="2:12" ht="14.4" thickBot="1" x14ac:dyDescent="0.35">
      <c r="B163" s="156" t="s">
        <v>124</v>
      </c>
      <c r="C163" s="116"/>
      <c r="D163" s="117"/>
      <c r="E163" s="118"/>
      <c r="F163" s="48"/>
      <c r="G163" s="52"/>
      <c r="H163" s="52">
        <f t="shared" si="45"/>
        <v>0</v>
      </c>
      <c r="I163" s="149">
        <f t="shared" ref="I163" si="46">SUM(H163:H165)</f>
        <v>0</v>
      </c>
    </row>
    <row r="164" spans="2:12" ht="15" customHeight="1" thickBot="1" x14ac:dyDescent="0.35">
      <c r="B164" s="157"/>
      <c r="C164" s="116"/>
      <c r="D164" s="117"/>
      <c r="E164" s="118"/>
      <c r="F164" s="48"/>
      <c r="G164" s="52"/>
      <c r="H164" s="52">
        <f t="shared" si="45"/>
        <v>0</v>
      </c>
      <c r="I164" s="150"/>
    </row>
    <row r="165" spans="2:12" ht="15" customHeight="1" thickBot="1" x14ac:dyDescent="0.35">
      <c r="B165" s="158"/>
      <c r="C165" s="116"/>
      <c r="D165" s="117"/>
      <c r="E165" s="118"/>
      <c r="F165" s="48"/>
      <c r="G165" s="52"/>
      <c r="H165" s="52">
        <f t="shared" si="45"/>
        <v>0</v>
      </c>
      <c r="I165" s="151"/>
    </row>
    <row r="166" spans="2:12" ht="14.4" thickBot="1" x14ac:dyDescent="0.35">
      <c r="B166" s="156" t="s">
        <v>123</v>
      </c>
      <c r="C166" s="116"/>
      <c r="D166" s="117"/>
      <c r="E166" s="118"/>
      <c r="F166" s="48"/>
      <c r="G166" s="52"/>
      <c r="H166" s="52">
        <f t="shared" si="45"/>
        <v>0</v>
      </c>
      <c r="I166" s="149">
        <f t="shared" ref="I166" si="47">SUM(H166:H168)</f>
        <v>0</v>
      </c>
    </row>
    <row r="167" spans="2:12" ht="15" customHeight="1" thickBot="1" x14ac:dyDescent="0.35">
      <c r="B167" s="157"/>
      <c r="C167" s="116"/>
      <c r="D167" s="117"/>
      <c r="E167" s="118"/>
      <c r="F167" s="48"/>
      <c r="G167" s="52"/>
      <c r="H167" s="52">
        <f t="shared" si="45"/>
        <v>0</v>
      </c>
      <c r="I167" s="150"/>
    </row>
    <row r="168" spans="2:12" ht="15" customHeight="1" thickBot="1" x14ac:dyDescent="0.35">
      <c r="B168" s="158"/>
      <c r="C168" s="116"/>
      <c r="D168" s="117"/>
      <c r="E168" s="118"/>
      <c r="F168" s="48"/>
      <c r="G168" s="52"/>
      <c r="H168" s="52">
        <f t="shared" si="45"/>
        <v>0</v>
      </c>
      <c r="I168" s="151"/>
    </row>
    <row r="169" spans="2:12" ht="14.4" thickBot="1" x14ac:dyDescent="0.35">
      <c r="B169" s="156" t="s">
        <v>125</v>
      </c>
      <c r="C169" s="116"/>
      <c r="D169" s="117"/>
      <c r="E169" s="118"/>
      <c r="F169" s="48"/>
      <c r="G169" s="52"/>
      <c r="H169" s="52">
        <f t="shared" si="45"/>
        <v>0</v>
      </c>
      <c r="I169" s="149">
        <f t="shared" ref="I169" si="48">SUM(H169:H171)</f>
        <v>0</v>
      </c>
    </row>
    <row r="170" spans="2:12" ht="15" customHeight="1" thickBot="1" x14ac:dyDescent="0.35">
      <c r="B170" s="157"/>
      <c r="C170" s="116"/>
      <c r="D170" s="117"/>
      <c r="E170" s="118"/>
      <c r="F170" s="48"/>
      <c r="G170" s="52"/>
      <c r="H170" s="52">
        <f t="shared" si="45"/>
        <v>0</v>
      </c>
      <c r="I170" s="150"/>
    </row>
    <row r="171" spans="2:12" ht="15" customHeight="1" thickBot="1" x14ac:dyDescent="0.35">
      <c r="B171" s="157"/>
      <c r="C171" s="116"/>
      <c r="D171" s="117"/>
      <c r="E171" s="118"/>
      <c r="F171" s="48"/>
      <c r="G171" s="52"/>
      <c r="H171" s="52">
        <f t="shared" si="45"/>
        <v>0</v>
      </c>
      <c r="I171" s="151"/>
    </row>
    <row r="172" spans="2:12" ht="14.4" thickBot="1" x14ac:dyDescent="0.35">
      <c r="B172" s="119" t="s">
        <v>94</v>
      </c>
      <c r="C172" s="120"/>
      <c r="D172" s="120"/>
      <c r="E172" s="121"/>
      <c r="F172" s="47"/>
      <c r="G172" s="13"/>
      <c r="H172" s="13">
        <f t="shared" ref="H172" si="49">SUM(H160:H171)</f>
        <v>0</v>
      </c>
      <c r="I172" s="13">
        <f>SUM(I160:I171)</f>
        <v>0</v>
      </c>
    </row>
    <row r="173" spans="2:12" x14ac:dyDescent="0.3">
      <c r="B173" s="152" t="s">
        <v>156</v>
      </c>
      <c r="C173" s="152"/>
      <c r="D173" s="152"/>
      <c r="E173" s="152"/>
      <c r="F173" s="152"/>
      <c r="G173" s="152"/>
      <c r="H173" s="152"/>
      <c r="I173" s="152"/>
      <c r="J173" s="152"/>
      <c r="K173" s="152"/>
      <c r="L173" s="152"/>
    </row>
    <row r="174" spans="2:12" ht="14.4" thickBot="1" x14ac:dyDescent="0.35"/>
    <row r="175" spans="2:12" ht="14.25" customHeight="1" thickBot="1" x14ac:dyDescent="0.35">
      <c r="B175" s="201" t="s">
        <v>147</v>
      </c>
      <c r="C175" s="202"/>
      <c r="D175" s="202"/>
      <c r="E175" s="202"/>
      <c r="F175" s="202"/>
      <c r="G175" s="202"/>
      <c r="H175" s="202"/>
      <c r="I175" s="202"/>
      <c r="J175" s="203"/>
    </row>
    <row r="176" spans="2:12" ht="55.8" thickBot="1" x14ac:dyDescent="0.35">
      <c r="B176" s="15" t="s">
        <v>24</v>
      </c>
      <c r="C176" s="113" t="s">
        <v>25</v>
      </c>
      <c r="D176" s="114"/>
      <c r="E176" s="115"/>
      <c r="F176" s="16" t="s">
        <v>153</v>
      </c>
      <c r="G176" s="16" t="s">
        <v>154</v>
      </c>
      <c r="H176" s="15" t="s">
        <v>155</v>
      </c>
      <c r="I176" s="15" t="s">
        <v>158</v>
      </c>
      <c r="J176" s="15" t="s">
        <v>157</v>
      </c>
    </row>
    <row r="177" spans="2:10" ht="14.4" thickBot="1" x14ac:dyDescent="0.35">
      <c r="B177" s="204" t="s">
        <v>148</v>
      </c>
      <c r="C177" s="207" t="s">
        <v>163</v>
      </c>
      <c r="D177" s="208"/>
      <c r="E177" s="209"/>
      <c r="F177" s="89">
        <v>10000</v>
      </c>
      <c r="G177" s="89">
        <v>20000</v>
      </c>
      <c r="H177" s="90">
        <f>IFERROR(F177/G177,0)</f>
        <v>0.5</v>
      </c>
      <c r="I177" s="86">
        <f>F177*$C$7</f>
        <v>120000</v>
      </c>
      <c r="J177" s="149">
        <f>SUM(I177:I179)</f>
        <v>216000</v>
      </c>
    </row>
    <row r="178" spans="2:10" ht="14.4" thickBot="1" x14ac:dyDescent="0.35">
      <c r="B178" s="205"/>
      <c r="C178" s="207" t="s">
        <v>164</v>
      </c>
      <c r="D178" s="208"/>
      <c r="E178" s="209"/>
      <c r="F178" s="89">
        <v>5000</v>
      </c>
      <c r="G178" s="89">
        <v>8500</v>
      </c>
      <c r="H178" s="90">
        <f t="shared" ref="H178:H188" si="50">IFERROR(F178/G178,0)</f>
        <v>0.58823529411764708</v>
      </c>
      <c r="I178" s="86">
        <f t="shared" ref="I178:I188" si="51">F178*$C$7</f>
        <v>60000</v>
      </c>
      <c r="J178" s="150"/>
    </row>
    <row r="179" spans="2:10" ht="14.4" thickBot="1" x14ac:dyDescent="0.35">
      <c r="B179" s="206"/>
      <c r="C179" s="207" t="s">
        <v>165</v>
      </c>
      <c r="D179" s="208"/>
      <c r="E179" s="209"/>
      <c r="F179" s="89">
        <v>3000</v>
      </c>
      <c r="G179" s="89">
        <v>6000</v>
      </c>
      <c r="H179" s="90">
        <f t="shared" si="50"/>
        <v>0.5</v>
      </c>
      <c r="I179" s="86">
        <f t="shared" si="51"/>
        <v>36000</v>
      </c>
      <c r="J179" s="151"/>
    </row>
    <row r="180" spans="2:10" ht="14.4" thickBot="1" x14ac:dyDescent="0.35">
      <c r="B180" s="204" t="s">
        <v>149</v>
      </c>
      <c r="C180" s="207" t="s">
        <v>152</v>
      </c>
      <c r="D180" s="208"/>
      <c r="E180" s="209"/>
      <c r="F180" s="89"/>
      <c r="G180" s="89"/>
      <c r="H180" s="90">
        <f t="shared" si="50"/>
        <v>0</v>
      </c>
      <c r="I180" s="86">
        <f t="shared" si="51"/>
        <v>0</v>
      </c>
      <c r="J180" s="149">
        <f t="shared" ref="J180" si="52">SUM(I180:I182)</f>
        <v>0</v>
      </c>
    </row>
    <row r="181" spans="2:10" ht="14.4" thickBot="1" x14ac:dyDescent="0.35">
      <c r="B181" s="205"/>
      <c r="C181" s="207" t="s">
        <v>152</v>
      </c>
      <c r="D181" s="208"/>
      <c r="E181" s="209"/>
      <c r="F181" s="89"/>
      <c r="G181" s="89"/>
      <c r="H181" s="90">
        <f t="shared" si="50"/>
        <v>0</v>
      </c>
      <c r="I181" s="86">
        <f t="shared" si="51"/>
        <v>0</v>
      </c>
      <c r="J181" s="150"/>
    </row>
    <row r="182" spans="2:10" ht="14.4" thickBot="1" x14ac:dyDescent="0.35">
      <c r="B182" s="206"/>
      <c r="C182" s="207" t="s">
        <v>152</v>
      </c>
      <c r="D182" s="208"/>
      <c r="E182" s="209"/>
      <c r="F182" s="89"/>
      <c r="G182" s="89"/>
      <c r="H182" s="90">
        <f t="shared" si="50"/>
        <v>0</v>
      </c>
      <c r="I182" s="86">
        <f t="shared" si="51"/>
        <v>0</v>
      </c>
      <c r="J182" s="151"/>
    </row>
    <row r="183" spans="2:10" ht="14.4" thickBot="1" x14ac:dyDescent="0.35">
      <c r="B183" s="204" t="s">
        <v>150</v>
      </c>
      <c r="C183" s="207" t="s">
        <v>166</v>
      </c>
      <c r="D183" s="208"/>
      <c r="E183" s="209"/>
      <c r="F183" s="89">
        <v>600</v>
      </c>
      <c r="G183" s="89">
        <v>2000</v>
      </c>
      <c r="H183" s="90">
        <f t="shared" si="50"/>
        <v>0.3</v>
      </c>
      <c r="I183" s="86">
        <f t="shared" si="51"/>
        <v>7200</v>
      </c>
      <c r="J183" s="149">
        <f t="shared" ref="J183" si="53">SUM(I183:I185)</f>
        <v>19200</v>
      </c>
    </row>
    <row r="184" spans="2:10" ht="14.4" thickBot="1" x14ac:dyDescent="0.35">
      <c r="B184" s="205"/>
      <c r="C184" s="207" t="s">
        <v>167</v>
      </c>
      <c r="D184" s="208"/>
      <c r="E184" s="209"/>
      <c r="F184" s="89">
        <v>1000</v>
      </c>
      <c r="G184" s="89">
        <v>2500</v>
      </c>
      <c r="H184" s="90">
        <f t="shared" si="50"/>
        <v>0.4</v>
      </c>
      <c r="I184" s="86">
        <f t="shared" si="51"/>
        <v>12000</v>
      </c>
      <c r="J184" s="150"/>
    </row>
    <row r="185" spans="2:10" ht="14.4" thickBot="1" x14ac:dyDescent="0.35">
      <c r="B185" s="206"/>
      <c r="C185" s="207"/>
      <c r="D185" s="208"/>
      <c r="E185" s="209"/>
      <c r="F185" s="89"/>
      <c r="G185" s="89"/>
      <c r="H185" s="90">
        <f t="shared" si="50"/>
        <v>0</v>
      </c>
      <c r="I185" s="86">
        <f t="shared" si="51"/>
        <v>0</v>
      </c>
      <c r="J185" s="151"/>
    </row>
    <row r="186" spans="2:10" ht="14.4" thickBot="1" x14ac:dyDescent="0.35">
      <c r="B186" s="204" t="s">
        <v>151</v>
      </c>
      <c r="C186" s="207"/>
      <c r="D186" s="208"/>
      <c r="E186" s="209"/>
      <c r="F186" s="89"/>
      <c r="G186" s="89"/>
      <c r="H186" s="90">
        <f t="shared" si="50"/>
        <v>0</v>
      </c>
      <c r="I186" s="86">
        <f t="shared" si="51"/>
        <v>0</v>
      </c>
      <c r="J186" s="149">
        <f t="shared" ref="J186" si="54">SUM(I186:I188)</f>
        <v>0</v>
      </c>
    </row>
    <row r="187" spans="2:10" ht="14.4" thickBot="1" x14ac:dyDescent="0.35">
      <c r="B187" s="205"/>
      <c r="C187" s="207"/>
      <c r="D187" s="208"/>
      <c r="E187" s="209"/>
      <c r="F187" s="89"/>
      <c r="G187" s="89"/>
      <c r="H187" s="90">
        <f t="shared" si="50"/>
        <v>0</v>
      </c>
      <c r="I187" s="86">
        <f t="shared" si="51"/>
        <v>0</v>
      </c>
      <c r="J187" s="150"/>
    </row>
    <row r="188" spans="2:10" ht="14.4" thickBot="1" x14ac:dyDescent="0.35">
      <c r="B188" s="205"/>
      <c r="C188" s="207"/>
      <c r="D188" s="208"/>
      <c r="E188" s="209"/>
      <c r="F188" s="91"/>
      <c r="G188" s="91"/>
      <c r="H188" s="92">
        <f t="shared" si="50"/>
        <v>0</v>
      </c>
      <c r="I188" s="86">
        <f t="shared" si="51"/>
        <v>0</v>
      </c>
      <c r="J188" s="150"/>
    </row>
    <row r="189" spans="2:10" ht="15" customHeight="1" thickBot="1" x14ac:dyDescent="0.35">
      <c r="B189" s="119" t="s">
        <v>87</v>
      </c>
      <c r="C189" s="120"/>
      <c r="D189" s="120"/>
      <c r="E189" s="120"/>
      <c r="F189" s="120"/>
      <c r="G189" s="120"/>
      <c r="H189" s="120"/>
      <c r="I189" s="88">
        <f>SUM(I177:I188)</f>
        <v>235200</v>
      </c>
      <c r="J189" s="87">
        <f>SUM(J177:J188)</f>
        <v>235200</v>
      </c>
    </row>
    <row r="190" spans="2:10" x14ac:dyDescent="0.3">
      <c r="B190" s="85" t="s">
        <v>159</v>
      </c>
    </row>
    <row r="191" spans="2:10" x14ac:dyDescent="0.3">
      <c r="B191" s="85" t="s">
        <v>160</v>
      </c>
    </row>
    <row r="192" spans="2:10" x14ac:dyDescent="0.3">
      <c r="B192" s="85"/>
    </row>
    <row r="193" spans="2:12" ht="14.4" thickBot="1" x14ac:dyDescent="0.35">
      <c r="B193" s="112" t="s">
        <v>29</v>
      </c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</row>
    <row r="194" spans="2:12" ht="14.4" thickBot="1" x14ac:dyDescent="0.35">
      <c r="B194" s="36"/>
      <c r="C194" s="2"/>
      <c r="D194" s="127"/>
      <c r="E194" s="128"/>
      <c r="F194" s="25" t="s">
        <v>30</v>
      </c>
      <c r="G194" s="129" t="s">
        <v>87</v>
      </c>
      <c r="H194" s="130"/>
      <c r="I194" s="1"/>
    </row>
    <row r="195" spans="2:12" ht="14.4" thickBot="1" x14ac:dyDescent="0.35">
      <c r="B195" s="104" t="s">
        <v>31</v>
      </c>
      <c r="C195" s="105"/>
      <c r="D195" s="131"/>
      <c r="E195" s="102">
        <f>N33+G48+H63+K80+I96</f>
        <v>5534</v>
      </c>
      <c r="F195" s="103"/>
      <c r="G195" s="102">
        <f>O34+G49+H64+K81+I97</f>
        <v>66408</v>
      </c>
      <c r="H195" s="103"/>
      <c r="I195" s="1"/>
      <c r="J195" s="26"/>
    </row>
    <row r="196" spans="2:12" ht="14.4" thickBot="1" x14ac:dyDescent="0.35">
      <c r="B196" s="104" t="s">
        <v>23</v>
      </c>
      <c r="C196" s="105"/>
      <c r="D196" s="106"/>
      <c r="E196" s="110">
        <f>J134</f>
        <v>0</v>
      </c>
      <c r="F196" s="103"/>
      <c r="G196" s="102">
        <f>J135</f>
        <v>0</v>
      </c>
      <c r="H196" s="103"/>
      <c r="I196" s="1"/>
      <c r="J196" s="26"/>
    </row>
    <row r="197" spans="2:12" ht="14.4" thickBot="1" x14ac:dyDescent="0.35">
      <c r="B197" s="104" t="s">
        <v>32</v>
      </c>
      <c r="C197" s="105"/>
      <c r="D197" s="106"/>
      <c r="E197" s="110">
        <f>F146</f>
        <v>0</v>
      </c>
      <c r="F197" s="103"/>
      <c r="G197" s="102">
        <f>F147</f>
        <v>0</v>
      </c>
      <c r="H197" s="103"/>
      <c r="I197" s="1"/>
      <c r="J197" s="26"/>
    </row>
    <row r="198" spans="2:12" ht="14.4" thickBot="1" x14ac:dyDescent="0.35">
      <c r="B198" s="104" t="s">
        <v>27</v>
      </c>
      <c r="C198" s="105"/>
      <c r="D198" s="106"/>
      <c r="E198" s="110">
        <f>F155</f>
        <v>0</v>
      </c>
      <c r="F198" s="103"/>
      <c r="G198" s="102">
        <f>F156</f>
        <v>0</v>
      </c>
      <c r="H198" s="103"/>
      <c r="I198" s="1"/>
      <c r="J198" s="26"/>
    </row>
    <row r="199" spans="2:12" ht="14.4" thickBot="1" x14ac:dyDescent="0.35">
      <c r="B199" s="104" t="s">
        <v>162</v>
      </c>
      <c r="C199" s="105"/>
      <c r="D199" s="106"/>
      <c r="E199" s="110">
        <v>0</v>
      </c>
      <c r="F199" s="103"/>
      <c r="G199" s="102">
        <f>I172</f>
        <v>0</v>
      </c>
      <c r="H199" s="103"/>
      <c r="I199" s="1"/>
      <c r="J199" s="26"/>
    </row>
    <row r="200" spans="2:12" ht="8.5500000000000007" customHeight="1" thickBot="1" x14ac:dyDescent="0.35">
      <c r="B200" s="36"/>
      <c r="C200" s="2"/>
      <c r="D200" s="167"/>
      <c r="E200" s="167"/>
      <c r="F200" s="167"/>
      <c r="G200" s="167"/>
      <c r="H200" s="133"/>
      <c r="I200" s="133"/>
    </row>
    <row r="201" spans="2:12" ht="14.4" thickBot="1" x14ac:dyDescent="0.35">
      <c r="B201" s="104" t="s">
        <v>18</v>
      </c>
      <c r="C201" s="105"/>
      <c r="D201" s="106"/>
      <c r="E201" s="107">
        <f>SUM(E195:F199)</f>
        <v>5534</v>
      </c>
      <c r="F201" s="108"/>
      <c r="G201" s="109">
        <f>SUM(G195:H199)</f>
        <v>66408</v>
      </c>
      <c r="H201" s="108"/>
      <c r="I201" s="1"/>
      <c r="J201" s="26"/>
    </row>
    <row r="202" spans="2:12" ht="14.4" thickBot="1" x14ac:dyDescent="0.35">
      <c r="B202" s="6"/>
    </row>
    <row r="203" spans="2:12" s="27" customFormat="1" ht="19.5" customHeight="1" thickBot="1" x14ac:dyDescent="0.35">
      <c r="B203" s="93" t="s">
        <v>56</v>
      </c>
      <c r="C203" s="94"/>
      <c r="D203" s="94"/>
      <c r="E203" s="94"/>
      <c r="F203" s="94"/>
      <c r="G203" s="165">
        <f>G201</f>
        <v>66408</v>
      </c>
      <c r="H203" s="166"/>
    </row>
    <row r="204" spans="2:12" s="27" customFormat="1" ht="19.5" customHeight="1" thickBot="1" x14ac:dyDescent="0.35">
      <c r="B204" s="95" t="s">
        <v>57</v>
      </c>
      <c r="C204" s="96"/>
      <c r="D204" s="96"/>
      <c r="E204" s="96"/>
      <c r="F204" s="96"/>
      <c r="G204" s="163">
        <v>0</v>
      </c>
      <c r="H204" s="164"/>
    </row>
    <row r="205" spans="2:12" s="27" customFormat="1" ht="19.5" customHeight="1" thickBot="1" x14ac:dyDescent="0.35">
      <c r="B205" s="159" t="s">
        <v>89</v>
      </c>
      <c r="C205" s="160"/>
      <c r="D205" s="160"/>
      <c r="E205" s="160"/>
      <c r="F205" s="160"/>
      <c r="G205" s="161">
        <f>G203+G204</f>
        <v>66408</v>
      </c>
      <c r="H205" s="162"/>
      <c r="J205" s="26"/>
    </row>
    <row r="206" spans="2:12" x14ac:dyDescent="0.3">
      <c r="B206" s="6"/>
    </row>
    <row r="207" spans="2:12" ht="14.4" thickBot="1" x14ac:dyDescent="0.35">
      <c r="B207" s="122" t="s">
        <v>108</v>
      </c>
      <c r="C207" s="123"/>
      <c r="D207" s="123"/>
      <c r="E207" s="123"/>
      <c r="F207" s="124"/>
      <c r="G207" s="125">
        <f>G201/$C$9</f>
        <v>3320.4</v>
      </c>
      <c r="H207" s="126"/>
    </row>
    <row r="208" spans="2:12" ht="14.4" thickBot="1" x14ac:dyDescent="0.35">
      <c r="B208" s="122" t="s">
        <v>109</v>
      </c>
      <c r="C208" s="123"/>
      <c r="D208" s="123"/>
      <c r="E208" s="123"/>
      <c r="F208" s="124"/>
      <c r="G208" s="132">
        <f>E201/$C$9</f>
        <v>276.7</v>
      </c>
      <c r="H208" s="126"/>
    </row>
    <row r="209" spans="2:12" x14ac:dyDescent="0.3">
      <c r="B209" s="6"/>
    </row>
    <row r="210" spans="2:12" x14ac:dyDescent="0.3">
      <c r="B210" s="144" t="s">
        <v>99</v>
      </c>
      <c r="C210" s="144"/>
      <c r="D210" s="144"/>
      <c r="E210" s="144"/>
      <c r="F210" s="144"/>
      <c r="G210" s="144"/>
      <c r="H210" s="144"/>
      <c r="I210" s="144"/>
      <c r="J210" s="144"/>
      <c r="K210" s="144"/>
      <c r="L210" s="144"/>
    </row>
    <row r="211" spans="2:12" x14ac:dyDescent="0.3">
      <c r="B211" s="8" t="s">
        <v>95</v>
      </c>
    </row>
    <row r="212" spans="2:12" s="10" customFormat="1" ht="19.649999999999999" customHeight="1" thickBot="1" x14ac:dyDescent="0.35">
      <c r="B212" s="54" t="s">
        <v>101</v>
      </c>
    </row>
    <row r="213" spans="2:12" ht="14.4" thickBot="1" x14ac:dyDescent="0.35">
      <c r="B213" s="28" t="s">
        <v>33</v>
      </c>
      <c r="C213" s="29" t="s">
        <v>34</v>
      </c>
      <c r="D213" s="28" t="s">
        <v>35</v>
      </c>
      <c r="E213" s="28" t="s">
        <v>36</v>
      </c>
      <c r="F213" s="28" t="s">
        <v>37</v>
      </c>
      <c r="G213" s="28" t="s">
        <v>38</v>
      </c>
      <c r="H213" s="28" t="s">
        <v>39</v>
      </c>
    </row>
    <row r="214" spans="2:12" ht="14.4" thickBot="1" x14ac:dyDescent="0.35">
      <c r="B214" s="30" t="s">
        <v>40</v>
      </c>
      <c r="C214" s="31"/>
      <c r="D214" s="32"/>
      <c r="E214" s="32"/>
      <c r="F214" s="32"/>
      <c r="G214" s="32"/>
      <c r="H214" s="32"/>
    </row>
    <row r="215" spans="2:12" ht="14.4" thickBot="1" x14ac:dyDescent="0.35">
      <c r="B215" s="30" t="s">
        <v>41</v>
      </c>
      <c r="C215" s="31"/>
      <c r="D215" s="32"/>
      <c r="E215" s="32"/>
      <c r="F215" s="32"/>
      <c r="G215" s="32"/>
      <c r="H215" s="32"/>
    </row>
    <row r="216" spans="2:12" ht="14.4" thickBot="1" x14ac:dyDescent="0.35">
      <c r="B216" s="6"/>
    </row>
    <row r="217" spans="2:12" ht="14.4" thickBot="1" x14ac:dyDescent="0.35">
      <c r="B217" s="28" t="s">
        <v>33</v>
      </c>
      <c r="C217" s="29" t="s">
        <v>73</v>
      </c>
      <c r="D217" s="28" t="s">
        <v>74</v>
      </c>
      <c r="E217" s="28" t="s">
        <v>75</v>
      </c>
      <c r="F217" s="28" t="s">
        <v>76</v>
      </c>
      <c r="G217" s="28" t="s">
        <v>77</v>
      </c>
      <c r="H217" s="28" t="s">
        <v>78</v>
      </c>
    </row>
    <row r="218" spans="2:12" ht="14.4" thickBot="1" x14ac:dyDescent="0.35">
      <c r="B218" s="30" t="s">
        <v>40</v>
      </c>
      <c r="C218" s="31"/>
      <c r="D218" s="32"/>
      <c r="E218" s="32"/>
      <c r="F218" s="32"/>
      <c r="G218" s="32"/>
      <c r="H218" s="32"/>
    </row>
    <row r="219" spans="2:12" ht="14.4" thickBot="1" x14ac:dyDescent="0.35">
      <c r="B219" s="30" t="s">
        <v>41</v>
      </c>
      <c r="C219" s="31"/>
      <c r="D219" s="32"/>
      <c r="E219" s="32"/>
      <c r="F219" s="32"/>
      <c r="G219" s="32"/>
      <c r="H219" s="32"/>
    </row>
    <row r="220" spans="2:12" ht="14.4" thickBot="1" x14ac:dyDescent="0.35">
      <c r="B220" s="6"/>
    </row>
    <row r="221" spans="2:12" ht="14.4" thickBot="1" x14ac:dyDescent="0.35">
      <c r="B221" s="28" t="s">
        <v>33</v>
      </c>
      <c r="C221" s="29" t="s">
        <v>79</v>
      </c>
    </row>
    <row r="222" spans="2:12" ht="14.4" thickBot="1" x14ac:dyDescent="0.35">
      <c r="B222" s="30" t="s">
        <v>40</v>
      </c>
      <c r="C222" s="31"/>
    </row>
    <row r="223" spans="2:12" ht="14.4" thickBot="1" x14ac:dyDescent="0.35">
      <c r="B223" s="30" t="s">
        <v>41</v>
      </c>
      <c r="C223" s="31"/>
    </row>
    <row r="224" spans="2:12" x14ac:dyDescent="0.3">
      <c r="B224" s="3" t="s">
        <v>80</v>
      </c>
    </row>
    <row r="225" spans="2:12" x14ac:dyDescent="0.3">
      <c r="B225" s="8" t="s">
        <v>96</v>
      </c>
      <c r="C225" s="3" t="s">
        <v>52</v>
      </c>
    </row>
    <row r="226" spans="2:12" ht="14.4" thickBot="1" x14ac:dyDescent="0.35">
      <c r="B226" s="8"/>
    </row>
    <row r="227" spans="2:12" ht="14.4" thickBot="1" x14ac:dyDescent="0.35">
      <c r="B227" s="28" t="s">
        <v>33</v>
      </c>
      <c r="C227" s="29" t="s">
        <v>34</v>
      </c>
      <c r="D227" s="29" t="s">
        <v>35</v>
      </c>
      <c r="E227" s="29" t="s">
        <v>36</v>
      </c>
      <c r="F227" s="29" t="s">
        <v>37</v>
      </c>
      <c r="G227" s="29" t="s">
        <v>38</v>
      </c>
      <c r="H227" s="29" t="s">
        <v>39</v>
      </c>
    </row>
    <row r="228" spans="2:12" ht="14.4" thickBot="1" x14ac:dyDescent="0.35">
      <c r="B228" s="30" t="s">
        <v>40</v>
      </c>
      <c r="C228" s="31"/>
      <c r="D228" s="31"/>
      <c r="E228" s="31"/>
      <c r="F228" s="31"/>
      <c r="G228" s="31"/>
      <c r="H228" s="31"/>
    </row>
    <row r="229" spans="2:12" ht="14.4" thickBot="1" x14ac:dyDescent="0.35">
      <c r="B229" s="30" t="s">
        <v>41</v>
      </c>
      <c r="C229" s="31"/>
      <c r="D229" s="31"/>
      <c r="E229" s="31"/>
      <c r="F229" s="31"/>
      <c r="G229" s="31"/>
      <c r="H229" s="31"/>
    </row>
    <row r="230" spans="2:12" ht="14.4" thickBot="1" x14ac:dyDescent="0.35">
      <c r="B230" s="6"/>
    </row>
    <row r="231" spans="2:12" ht="14.4" thickBot="1" x14ac:dyDescent="0.35">
      <c r="B231" s="28" t="s">
        <v>33</v>
      </c>
      <c r="C231" s="29" t="s">
        <v>73</v>
      </c>
      <c r="D231" s="28" t="s">
        <v>74</v>
      </c>
      <c r="E231" s="28" t="s">
        <v>75</v>
      </c>
      <c r="F231" s="28" t="s">
        <v>76</v>
      </c>
      <c r="G231" s="28" t="s">
        <v>77</v>
      </c>
      <c r="H231" s="28" t="s">
        <v>78</v>
      </c>
    </row>
    <row r="232" spans="2:12" ht="14.4" thickBot="1" x14ac:dyDescent="0.35">
      <c r="B232" s="30" t="s">
        <v>40</v>
      </c>
      <c r="C232" s="31"/>
      <c r="D232" s="31"/>
      <c r="E232" s="31"/>
      <c r="F232" s="31"/>
      <c r="G232" s="31"/>
      <c r="H232" s="31"/>
    </row>
    <row r="233" spans="2:12" ht="14.4" thickBot="1" x14ac:dyDescent="0.35">
      <c r="B233" s="30" t="s">
        <v>41</v>
      </c>
      <c r="C233" s="31"/>
      <c r="D233" s="31"/>
      <c r="E233" s="31"/>
      <c r="F233" s="31"/>
      <c r="G233" s="31"/>
      <c r="H233" s="31"/>
    </row>
    <row r="234" spans="2:12" ht="14.4" thickBot="1" x14ac:dyDescent="0.35">
      <c r="B234" s="6"/>
    </row>
    <row r="235" spans="2:12" ht="14.4" thickBot="1" x14ac:dyDescent="0.35">
      <c r="B235" s="28" t="s">
        <v>33</v>
      </c>
      <c r="C235" s="29" t="s">
        <v>79</v>
      </c>
    </row>
    <row r="236" spans="2:12" ht="14.4" thickBot="1" x14ac:dyDescent="0.35">
      <c r="B236" s="30" t="s">
        <v>40</v>
      </c>
      <c r="C236" s="31"/>
    </row>
    <row r="237" spans="2:12" ht="14.4" thickBot="1" x14ac:dyDescent="0.35">
      <c r="B237" s="30" t="s">
        <v>41</v>
      </c>
      <c r="C237" s="31"/>
    </row>
    <row r="238" spans="2:12" x14ac:dyDescent="0.3">
      <c r="B238" s="6"/>
    </row>
    <row r="239" spans="2:12" x14ac:dyDescent="0.3">
      <c r="B239" s="6"/>
    </row>
    <row r="240" spans="2:12" x14ac:dyDescent="0.3">
      <c r="B240" s="144" t="s">
        <v>100</v>
      </c>
      <c r="C240" s="144"/>
      <c r="D240" s="144"/>
      <c r="E240" s="144"/>
      <c r="F240" s="144"/>
      <c r="G240" s="144"/>
      <c r="H240" s="144"/>
      <c r="I240" s="144"/>
      <c r="J240" s="144"/>
      <c r="K240" s="144"/>
      <c r="L240" s="144"/>
    </row>
    <row r="241" spans="2:5" x14ac:dyDescent="0.3">
      <c r="B241" s="8"/>
    </row>
    <row r="242" spans="2:5" x14ac:dyDescent="0.3">
      <c r="B242" s="5" t="s">
        <v>53</v>
      </c>
      <c r="C242" s="27"/>
      <c r="D242" s="27"/>
      <c r="E242" s="27"/>
    </row>
    <row r="243" spans="2:5" x14ac:dyDescent="0.3">
      <c r="B243" s="5" t="s">
        <v>47</v>
      </c>
      <c r="C243" s="27"/>
      <c r="D243" s="27"/>
      <c r="E243" s="27"/>
    </row>
    <row r="244" spans="2:5" x14ac:dyDescent="0.3">
      <c r="B244" s="5" t="s">
        <v>48</v>
      </c>
      <c r="C244" s="111" t="s">
        <v>49</v>
      </c>
      <c r="D244" s="111"/>
      <c r="E244" s="27"/>
    </row>
    <row r="245" spans="2:5" x14ac:dyDescent="0.3">
      <c r="B245" s="5"/>
      <c r="C245" s="27"/>
      <c r="D245" s="27"/>
      <c r="E245" s="27"/>
    </row>
    <row r="246" spans="2:5" x14ac:dyDescent="0.3">
      <c r="B246" s="5"/>
      <c r="C246" s="27"/>
      <c r="D246" s="27"/>
      <c r="E246" s="27"/>
    </row>
    <row r="247" spans="2:5" x14ac:dyDescent="0.3">
      <c r="B247" s="5" t="s">
        <v>97</v>
      </c>
      <c r="C247" s="27"/>
      <c r="D247" s="27"/>
      <c r="E247" s="27"/>
    </row>
    <row r="248" spans="2:5" x14ac:dyDescent="0.3">
      <c r="B248" s="5" t="s">
        <v>47</v>
      </c>
      <c r="C248" s="27"/>
      <c r="D248" s="27"/>
      <c r="E248" s="27"/>
    </row>
    <row r="249" spans="2:5" x14ac:dyDescent="0.3">
      <c r="B249" s="5" t="s">
        <v>50</v>
      </c>
      <c r="C249" s="111" t="s">
        <v>49</v>
      </c>
      <c r="D249" s="111"/>
      <c r="E249" s="27"/>
    </row>
    <row r="250" spans="2:5" x14ac:dyDescent="0.3">
      <c r="B250" s="5"/>
      <c r="C250" s="27"/>
      <c r="D250" s="27"/>
      <c r="E250" s="27"/>
    </row>
    <row r="251" spans="2:5" x14ac:dyDescent="0.3">
      <c r="B251" s="5"/>
      <c r="C251" s="27"/>
      <c r="D251" s="27"/>
      <c r="E251" s="27"/>
    </row>
    <row r="252" spans="2:5" x14ac:dyDescent="0.3">
      <c r="B252" s="5" t="s">
        <v>54</v>
      </c>
      <c r="C252" s="27"/>
      <c r="D252" s="27"/>
      <c r="E252" s="27"/>
    </row>
    <row r="253" spans="2:5" x14ac:dyDescent="0.3">
      <c r="B253" s="5" t="s">
        <v>47</v>
      </c>
      <c r="C253" s="27"/>
      <c r="D253" s="27"/>
      <c r="E253" s="27"/>
    </row>
    <row r="254" spans="2:5" x14ac:dyDescent="0.3">
      <c r="B254" s="5" t="s">
        <v>51</v>
      </c>
      <c r="C254" s="111" t="s">
        <v>49</v>
      </c>
      <c r="D254" s="111"/>
      <c r="E254" s="27"/>
    </row>
    <row r="255" spans="2:5" x14ac:dyDescent="0.3">
      <c r="B255" s="5"/>
      <c r="C255" s="27"/>
      <c r="D255" s="27"/>
      <c r="E255" s="27"/>
    </row>
    <row r="256" spans="2:5" x14ac:dyDescent="0.3">
      <c r="B256" s="5"/>
      <c r="C256" s="27"/>
      <c r="D256" s="27"/>
      <c r="E256" s="27"/>
    </row>
    <row r="257" spans="2:5" x14ac:dyDescent="0.3">
      <c r="B257" s="111" t="s">
        <v>55</v>
      </c>
      <c r="C257" s="111"/>
      <c r="D257" s="111"/>
      <c r="E257" s="111"/>
    </row>
    <row r="258" spans="2:5" x14ac:dyDescent="0.3">
      <c r="B258" s="5" t="s">
        <v>47</v>
      </c>
      <c r="C258" s="27"/>
      <c r="D258" s="27"/>
      <c r="E258" s="27"/>
    </row>
    <row r="259" spans="2:5" x14ac:dyDescent="0.3">
      <c r="B259" s="5" t="s">
        <v>51</v>
      </c>
      <c r="C259" s="111" t="s">
        <v>49</v>
      </c>
      <c r="D259" s="111"/>
      <c r="E259" s="27"/>
    </row>
    <row r="260" spans="2:5" x14ac:dyDescent="0.3">
      <c r="B260" s="33"/>
      <c r="C260" s="27"/>
      <c r="D260" s="27"/>
      <c r="E260" s="27"/>
    </row>
    <row r="261" spans="2:5" x14ac:dyDescent="0.3">
      <c r="B261" s="33"/>
      <c r="C261" s="27"/>
      <c r="D261" s="27"/>
      <c r="E261" s="27"/>
    </row>
    <row r="262" spans="2:5" x14ac:dyDescent="0.3">
      <c r="B262" s="33"/>
      <c r="C262" s="27"/>
      <c r="D262" s="27"/>
      <c r="E262" s="27"/>
    </row>
  </sheetData>
  <mergeCells count="213">
    <mergeCell ref="C181:E181"/>
    <mergeCell ref="C182:E182"/>
    <mergeCell ref="C154:E154"/>
    <mergeCell ref="B155:E155"/>
    <mergeCell ref="B156:E156"/>
    <mergeCell ref="B175:J175"/>
    <mergeCell ref="J177:J179"/>
    <mergeCell ref="J180:J182"/>
    <mergeCell ref="J183:J185"/>
    <mergeCell ref="J186:J188"/>
    <mergeCell ref="B189:H189"/>
    <mergeCell ref="B183:B185"/>
    <mergeCell ref="C183:E183"/>
    <mergeCell ref="C184:E184"/>
    <mergeCell ref="C185:E185"/>
    <mergeCell ref="B186:B188"/>
    <mergeCell ref="C186:E186"/>
    <mergeCell ref="C187:E187"/>
    <mergeCell ref="C188:E188"/>
    <mergeCell ref="C176:E176"/>
    <mergeCell ref="B177:B179"/>
    <mergeCell ref="C177:E177"/>
    <mergeCell ref="C178:E178"/>
    <mergeCell ref="C179:E179"/>
    <mergeCell ref="B180:B182"/>
    <mergeCell ref="C180:E180"/>
    <mergeCell ref="C144:E144"/>
    <mergeCell ref="C145:E145"/>
    <mergeCell ref="B146:E146"/>
    <mergeCell ref="B147:E147"/>
    <mergeCell ref="B149:G149"/>
    <mergeCell ref="C150:E150"/>
    <mergeCell ref="C151:E151"/>
    <mergeCell ref="C152:E152"/>
    <mergeCell ref="C153:E153"/>
    <mergeCell ref="B134:E134"/>
    <mergeCell ref="B135:E135"/>
    <mergeCell ref="B137:G137"/>
    <mergeCell ref="C138:E138"/>
    <mergeCell ref="C139:E139"/>
    <mergeCell ref="C140:E140"/>
    <mergeCell ref="C141:E141"/>
    <mergeCell ref="C142:E142"/>
    <mergeCell ref="C143:E143"/>
    <mergeCell ref="B128:B130"/>
    <mergeCell ref="C128:E128"/>
    <mergeCell ref="J128:J130"/>
    <mergeCell ref="K128:K130"/>
    <mergeCell ref="C129:E129"/>
    <mergeCell ref="C130:E130"/>
    <mergeCell ref="B131:B133"/>
    <mergeCell ref="C131:E131"/>
    <mergeCell ref="J131:J133"/>
    <mergeCell ref="K131:K133"/>
    <mergeCell ref="C132:E132"/>
    <mergeCell ref="C133:E133"/>
    <mergeCell ref="B122:B124"/>
    <mergeCell ref="C122:E122"/>
    <mergeCell ref="J122:J124"/>
    <mergeCell ref="K122:K124"/>
    <mergeCell ref="C123:E123"/>
    <mergeCell ref="C124:E124"/>
    <mergeCell ref="C119:E119"/>
    <mergeCell ref="B125:B127"/>
    <mergeCell ref="C125:E125"/>
    <mergeCell ref="J125:J127"/>
    <mergeCell ref="K125:K127"/>
    <mergeCell ref="C126:E126"/>
    <mergeCell ref="C127:E127"/>
    <mergeCell ref="B113:B115"/>
    <mergeCell ref="C113:E113"/>
    <mergeCell ref="J113:J115"/>
    <mergeCell ref="K113:K115"/>
    <mergeCell ref="C114:E114"/>
    <mergeCell ref="B116:B118"/>
    <mergeCell ref="J116:J118"/>
    <mergeCell ref="K116:K118"/>
    <mergeCell ref="B119:B121"/>
    <mergeCell ref="J119:J121"/>
    <mergeCell ref="K119:K121"/>
    <mergeCell ref="C120:E120"/>
    <mergeCell ref="C121:E121"/>
    <mergeCell ref="B82:L82"/>
    <mergeCell ref="B84:I84"/>
    <mergeCell ref="B96:C96"/>
    <mergeCell ref="B97:C97"/>
    <mergeCell ref="B99:K99"/>
    <mergeCell ref="C100:E100"/>
    <mergeCell ref="B101:B103"/>
    <mergeCell ref="C101:E101"/>
    <mergeCell ref="J101:J103"/>
    <mergeCell ref="K101:K103"/>
    <mergeCell ref="C102:E102"/>
    <mergeCell ref="B240:L240"/>
    <mergeCell ref="B210:L210"/>
    <mergeCell ref="B160:B162"/>
    <mergeCell ref="B163:B165"/>
    <mergeCell ref="B166:B168"/>
    <mergeCell ref="B169:B171"/>
    <mergeCell ref="C161:E161"/>
    <mergeCell ref="C162:E162"/>
    <mergeCell ref="C164:E164"/>
    <mergeCell ref="C165:E165"/>
    <mergeCell ref="C167:E167"/>
    <mergeCell ref="C168:E168"/>
    <mergeCell ref="C170:E170"/>
    <mergeCell ref="C171:E171"/>
    <mergeCell ref="I160:I162"/>
    <mergeCell ref="B205:F205"/>
    <mergeCell ref="G205:H205"/>
    <mergeCell ref="G204:H204"/>
    <mergeCell ref="G203:H203"/>
    <mergeCell ref="B197:D197"/>
    <mergeCell ref="D200:E200"/>
    <mergeCell ref="F200:G200"/>
    <mergeCell ref="B196:D196"/>
    <mergeCell ref="E196:F196"/>
    <mergeCell ref="B173:L173"/>
    <mergeCell ref="C110:E110"/>
    <mergeCell ref="C103:E103"/>
    <mergeCell ref="C104:E104"/>
    <mergeCell ref="C108:E108"/>
    <mergeCell ref="C109:E109"/>
    <mergeCell ref="C115:E115"/>
    <mergeCell ref="C107:E107"/>
    <mergeCell ref="C106:E106"/>
    <mergeCell ref="C116:E116"/>
    <mergeCell ref="C117:E117"/>
    <mergeCell ref="C118:E118"/>
    <mergeCell ref="B104:B106"/>
    <mergeCell ref="J104:J106"/>
    <mergeCell ref="K104:K106"/>
    <mergeCell ref="C105:E105"/>
    <mergeCell ref="B107:B109"/>
    <mergeCell ref="J107:J109"/>
    <mergeCell ref="K107:K109"/>
    <mergeCell ref="B110:B112"/>
    <mergeCell ref="J110:J112"/>
    <mergeCell ref="K110:K112"/>
    <mergeCell ref="C111:E111"/>
    <mergeCell ref="C112:E112"/>
    <mergeCell ref="B20:O20"/>
    <mergeCell ref="G21:G22"/>
    <mergeCell ref="B16:L16"/>
    <mergeCell ref="B12:L12"/>
    <mergeCell ref="O21:O22"/>
    <mergeCell ref="B158:I158"/>
    <mergeCell ref="I163:I165"/>
    <mergeCell ref="I166:I168"/>
    <mergeCell ref="I169:I171"/>
    <mergeCell ref="I33:K33"/>
    <mergeCell ref="L34:N34"/>
    <mergeCell ref="B36:G36"/>
    <mergeCell ref="B48:C48"/>
    <mergeCell ref="B49:C49"/>
    <mergeCell ref="B51:H51"/>
    <mergeCell ref="B63:C63"/>
    <mergeCell ref="B64:C64"/>
    <mergeCell ref="E23:F23"/>
    <mergeCell ref="E24:F24"/>
    <mergeCell ref="B65:O65"/>
    <mergeCell ref="B66:O66"/>
    <mergeCell ref="B68:K68"/>
    <mergeCell ref="B80:C80"/>
    <mergeCell ref="B81:C81"/>
    <mergeCell ref="B257:E257"/>
    <mergeCell ref="C259:D259"/>
    <mergeCell ref="C254:D254"/>
    <mergeCell ref="C244:D244"/>
    <mergeCell ref="C249:D249"/>
    <mergeCell ref="B193:L193"/>
    <mergeCell ref="C159:E159"/>
    <mergeCell ref="C160:E160"/>
    <mergeCell ref="C163:E163"/>
    <mergeCell ref="C166:E166"/>
    <mergeCell ref="B172:E172"/>
    <mergeCell ref="B207:F207"/>
    <mergeCell ref="G207:H207"/>
    <mergeCell ref="C169:E169"/>
    <mergeCell ref="E197:F197"/>
    <mergeCell ref="G197:H197"/>
    <mergeCell ref="D194:E194"/>
    <mergeCell ref="G194:H194"/>
    <mergeCell ref="B195:D195"/>
    <mergeCell ref="G196:H196"/>
    <mergeCell ref="B208:F208"/>
    <mergeCell ref="G208:H208"/>
    <mergeCell ref="H200:I200"/>
    <mergeCell ref="E195:F195"/>
    <mergeCell ref="B203:F203"/>
    <mergeCell ref="B204:F204"/>
    <mergeCell ref="B6:M6"/>
    <mergeCell ref="B4:M4"/>
    <mergeCell ref="B3:M3"/>
    <mergeCell ref="B2:M2"/>
    <mergeCell ref="B1:M1"/>
    <mergeCell ref="B17:M17"/>
    <mergeCell ref="B18:M18"/>
    <mergeCell ref="G195:H195"/>
    <mergeCell ref="B201:D201"/>
    <mergeCell ref="E201:F201"/>
    <mergeCell ref="G201:H201"/>
    <mergeCell ref="B198:D198"/>
    <mergeCell ref="E198:F198"/>
    <mergeCell ref="G198:H198"/>
    <mergeCell ref="B199:D199"/>
    <mergeCell ref="E199:F199"/>
    <mergeCell ref="G199:H199"/>
    <mergeCell ref="B13:L13"/>
    <mergeCell ref="B21:B22"/>
    <mergeCell ref="C21:C22"/>
    <mergeCell ref="D21:D22"/>
    <mergeCell ref="E21:F22"/>
  </mergeCells>
  <conditionalFormatting sqref="A65:A66 P65:XFD66">
    <cfRule type="cellIs" dxfId="0" priority="1" operator="lessThan">
      <formula>0</formula>
    </cfRule>
  </conditionalFormatting>
  <pageMargins left="0.51181102362204722" right="0.51181102362204722" top="0.59055118110236227" bottom="0.59055118110236227" header="0.31496062992125984" footer="0.31496062992125984"/>
  <pageSetup paperSize="9" scale="55" fitToHeight="0" orientation="landscape" r:id="rId1"/>
  <headerFooter>
    <oddFooter>Página &amp;P de &amp;N</oddFooter>
  </headerFooter>
  <rowBreaks count="6" manualBreakCount="6">
    <brk id="35" max="16383" man="1"/>
    <brk id="66" max="16383" man="1"/>
    <brk id="97" max="16383" man="1"/>
    <brk id="144" max="14" man="1"/>
    <brk id="157" max="14" man="1"/>
    <brk id="20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Plano de Aplicação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Laure Galizoni</dc:creator>
  <cp:lastModifiedBy>WALQUIRIA FAGUNDES</cp:lastModifiedBy>
  <cp:lastPrinted>2024-12-27T14:12:35Z</cp:lastPrinted>
  <dcterms:created xsi:type="dcterms:W3CDTF">2020-01-21T13:28:58Z</dcterms:created>
  <dcterms:modified xsi:type="dcterms:W3CDTF">2024-12-27T14:12:56Z</dcterms:modified>
</cp:coreProperties>
</file>